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EB5707B-FF6E-45FC-B5D0-1AAC9945A8D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hamematakan'!$A$1:$F$72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D61" i="9"/>
  <c r="A14" i="7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O14" i="23" s="1"/>
  <c r="M14" i="23"/>
  <c r="N13" i="23"/>
  <c r="M13" i="23"/>
  <c r="N12" i="23"/>
  <c r="O12" i="23" s="1"/>
  <c r="M12" i="23"/>
  <c r="N11" i="23"/>
  <c r="M11" i="23"/>
  <c r="O11" i="23" s="1"/>
  <c r="N10" i="23"/>
  <c r="O10" i="23" s="1"/>
  <c r="M10" i="23"/>
  <c r="N9" i="23"/>
  <c r="M9" i="23"/>
  <c r="O9" i="23" s="1"/>
  <c r="N8" i="23"/>
  <c r="O8" i="23" s="1"/>
  <c r="M8" i="23"/>
  <c r="N7" i="23"/>
  <c r="M7" i="23"/>
  <c r="O13" i="23" l="1"/>
  <c r="O15" i="23"/>
  <c r="O7" i="23"/>
  <c r="L19" i="23"/>
  <c r="M28" i="23"/>
  <c r="D24" i="19" s="1"/>
  <c r="D59" i="19" s="1"/>
  <c r="D8" i="9"/>
  <c r="I19" i="23"/>
  <c r="N18" i="23"/>
  <c r="O18" i="23" s="1"/>
  <c r="M17" i="23"/>
  <c r="M19" i="23" s="1"/>
  <c r="M20" i="23" s="1"/>
  <c r="M27" i="23" s="1"/>
  <c r="D41" i="7" s="1"/>
  <c r="N17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 s="1"/>
  <c r="O20" i="23" s="1"/>
  <c r="O27" i="23" s="1"/>
  <c r="D42" i="19" s="1"/>
  <c r="N19" i="23"/>
  <c r="N20" i="23" s="1"/>
  <c r="D21" i="19" s="1"/>
  <c r="D10" i="9" s="1"/>
  <c r="E10" i="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70" i="9"/>
  <c r="D68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E61" i="9"/>
  <c r="E59" i="9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G61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2" i="9" l="1"/>
  <c r="D63" i="9"/>
  <c r="D64" i="9"/>
  <c r="D65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5" i="9"/>
  <c r="E64" i="9"/>
  <c r="E63" i="9"/>
  <c r="E62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6" i="9"/>
  <c r="E22" i="10" l="1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6" i="9"/>
  <c r="E66" i="9" s="1"/>
</calcChain>
</file>

<file path=xl/sharedStrings.xml><?xml version="1.0" encoding="utf-8"?>
<sst xmlns="http://schemas.openxmlformats.org/spreadsheetml/2006/main" count="729" uniqueCount="270">
  <si>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</si>
  <si>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</si>
  <si>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</si>
  <si>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</si>
  <si>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</si>
  <si>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</si>
  <si>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</si>
  <si>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</si>
  <si>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</si>
  <si>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</si>
  <si>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</si>
  <si>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</si>
  <si>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</si>
  <si>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</si>
  <si>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</si>
  <si>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</si>
  <si>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</si>
  <si>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</si>
  <si>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</si>
  <si>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</si>
  <si>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</si>
  <si>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</si>
  <si>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</si>
  <si>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</si>
  <si>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</si>
  <si>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</si>
  <si>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</si>
  <si>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</si>
  <si>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</si>
  <si>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</si>
  <si>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</si>
  <si>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</si>
  <si>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</si>
  <si>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</si>
  <si>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</si>
  <si>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</si>
  <si>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</si>
  <si>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</si>
  <si>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</si>
  <si>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</si>
  <si>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</si>
  <si>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</si>
  <si>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</si>
  <si>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</si>
  <si>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</si>
  <si>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</si>
  <si>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</si>
  <si>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</si>
  <si>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</si>
  <si>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</si>
  <si>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</si>
  <si>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</si>
  <si>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</si>
  <si>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</si>
  <si>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</si>
  <si>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</si>
  <si>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</si>
  <si>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</si>
  <si>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</si>
  <si>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</si>
  <si>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</si>
  <si>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</si>
  <si>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</si>
  <si>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</si>
  <si>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</si>
  <si>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</si>
  <si>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</si>
  <si>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</si>
  <si>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</si>
  <si>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</si>
  <si>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</si>
  <si>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</si>
  <si>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</si>
  <si>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</si>
  <si>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</si>
  <si>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</si>
  <si>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</si>
  <si>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</si>
  <si>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</si>
  <si>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</si>
  <si>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</si>
  <si>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</si>
  <si>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</si>
  <si>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</si>
  <si>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</si>
  <si>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</si>
  <si>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</si>
  <si>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</si>
  <si>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</si>
  <si>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</si>
  <si>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</si>
  <si>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</si>
  <si>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</si>
  <si>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</si>
  <si>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</si>
  <si>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</si>
  <si>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</si>
  <si>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</si>
  <si>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</si>
  <si>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</si>
  <si>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</si>
  <si>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</si>
  <si>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</si>
  <si>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</si>
  <si>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</si>
  <si>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</si>
  <si>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</si>
  <si>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</si>
  <si>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</si>
  <si>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</si>
  <si>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</si>
  <si>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</si>
  <si>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</si>
  <si>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</si>
  <si>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</si>
  <si>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</si>
  <si>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</si>
  <si>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</si>
  <si>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</si>
  <si>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</si>
  <si>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</si>
  <si>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</si>
  <si>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</si>
  <si>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</si>
  <si>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</si>
  <si>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</si>
  <si>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</si>
  <si>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</si>
  <si>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</si>
  <si>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</si>
  <si>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</si>
  <si>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</si>
  <si>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</si>
  <si>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</si>
  <si>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</si>
  <si>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</si>
  <si>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</si>
  <si>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</si>
  <si>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</si>
  <si>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</si>
  <si>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</si>
  <si>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</si>
  <si>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</si>
  <si>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</si>
  <si>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</si>
  <si>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</si>
  <si>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</si>
  <si>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</si>
  <si>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</si>
  <si>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</si>
  <si>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</si>
  <si>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</si>
  <si>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</si>
  <si>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</si>
  <si>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</si>
  <si>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</si>
  <si>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</si>
  <si>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</si>
  <si>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</si>
  <si>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</si>
  <si>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</si>
  <si>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</si>
  <si>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</si>
  <si>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</si>
  <si>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</si>
  <si>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</si>
  <si>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</si>
  <si>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</si>
  <si>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</si>
  <si>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</si>
  <si>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</si>
  <si>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</si>
  <si>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</si>
  <si>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</si>
  <si>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</si>
  <si>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</si>
  <si>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</si>
  <si>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</si>
  <si>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</si>
  <si>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</si>
  <si>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</si>
  <si>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</si>
  <si>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</si>
  <si>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</si>
  <si>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</si>
  <si>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</si>
  <si>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</si>
  <si>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</si>
  <si>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</si>
  <si>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</si>
  <si>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</si>
  <si>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</si>
  <si>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</si>
  <si>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</si>
  <si>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</si>
  <si>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</si>
  <si>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</si>
  <si>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</si>
  <si>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</si>
  <si>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</si>
  <si>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</si>
  <si>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</si>
  <si>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</si>
  <si>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</si>
  <si>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</si>
  <si>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</si>
  <si>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</si>
  <si>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</si>
  <si>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</si>
  <si>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</si>
  <si>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</si>
  <si>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</si>
  <si>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</si>
  <si>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</si>
  <si>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</si>
  <si>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</si>
  <si>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</si>
  <si>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</si>
  <si>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</si>
  <si>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</si>
  <si>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</si>
  <si>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</si>
  <si>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</si>
  <si>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</si>
  <si>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</si>
  <si>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</si>
  <si>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</si>
  <si>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</si>
  <si>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</si>
  <si>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</si>
  <si>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</si>
  <si>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</si>
  <si>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</si>
  <si>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</si>
  <si>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</si>
  <si>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</si>
  <si>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</si>
  <si>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</si>
  <si>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</si>
  <si>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</si>
  <si>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</si>
  <si>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</si>
  <si>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</si>
  <si>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</si>
  <si>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</si>
  <si>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</si>
  <si>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</si>
  <si>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</si>
  <si>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</si>
  <si>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</si>
  <si>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</si>
  <si>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</si>
  <si>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</si>
  <si>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</si>
  <si>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</si>
  <si>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</si>
  <si>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</si>
  <si>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</si>
  <si>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</si>
  <si>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</si>
  <si>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</si>
  <si>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</si>
  <si>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</si>
  <si>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Կրակմարիչների լիցքավորման գծով</t>
  </si>
  <si>
    <t>կրակմարիչների լիցքավորման գծով</t>
  </si>
  <si>
    <t>Արևիկ Չոբանյան</t>
  </si>
  <si>
    <t>Սիլվա Թումասյան</t>
  </si>
  <si>
    <t xml:space="preserve">«երևանի Շ. Կուրղինյանի անվան հ.17 գրադարան» ՀՈԱԿ-ի 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</si>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</sst>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AAgAEEATQAAAAAAAAAAAAAAAAAAAAAAAAAAAAAAAAAAAAAAAAAAAAAAAAAAAAAAAAAAAAAAAAAAAAAAAAAAAAAAAAAAAAAAAAAAAAAAAAAAAAAAAAAAAAAAAAAAAAAAAADnBwwABAAVAAkAG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0MDFaMCMGCSqGSIb3DQEJBDEWBBTpeFixlzMq4/DBtsWVSchUekzDrzArBgsqhkiG9w0BCRACDDEcMBowGDAWBBRE5xMFRVajmd/v2Zzf5CvSbEm8HjANBgkqhkiG9w0BAQEFAASCAQBuFc6e4X4cWW2Sj8/uJeIzopCXKpeD/frAjDeAlktr4LIT4ADGAO6IWAjY3VKhJf12CrUzdLguSZBiKO7Wu649tOzIJcm5odKGbqYT6Yt/zWqyV3kHWM40Rr2f+wuuAQuNPBLCovlegLacPPtGWdIGBsrctZ8swyAoYaiVIhcSIDW3Tpi7+nFPf8NGEVecvqcx+SvhjcbfRHEFhJ9cUA06o/Z+gfyDK1yz6Z8aDuFLApieDSZZzI0uNNta78Wwp/2WRvqHtLMKX3hVBsB5kB58QySV57pmgkYoEJEH+RG9qmtSW6lI9UFfeeM8IAfA9GtR5E2SfqhJ+ezhD47pYq5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MwAgAEEATQAAAAAAAAAAAAAAAAAAAAAAAAAAAAAAAAAAAAAAAAAAAAAAAAAAAAAAAAAAAAAAAAAAAAAAAAAAAAAAAAAAAAAAAAAAAAAAAAAAAAAAAAAAAAAAAAAAAAAAAADnBwwABAAVAAkAI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zMDFaMCMGCSqGSIb3DQEJBDEWBBQQr5In4kilArWGb4kFZleJ1yT2AjArBgsqhkiG9w0BCRACDDEcMBowGDAWBBRE5xMFRVajmd/v2Zzf5CvSbEm8HjANBgkqhkiG9w0BAQEFAASCAQDJ1cPWRI1OSRmqX6iiWdYC2rZkdbM6Qq2uzyCoVQBF/+jg72nwg4fhPs1n+hWzIj3H28Jx99I69ulSckGB74b2I3zFhAvq91z8DlyOcY6vnge6Ci2AYuHmkbrfDDBkiaEI7+2cde7D0C00kUtU6Jtvgp2Td1ATrKpelPZrMWXb0RRCr8UrTpEB9WgsWrOmebbZso2jJLqzvHrPWVw5EujvlzQk9+A5o0vYTB0x7AUrTBUCa/w+QOZpHhzJX8dXaihzVrN3aCLX1L5PZShZTrmSA5XzpilLhDBAho118rvnRclppSxNoL54ybKPfQ2Q5jMGrso6aSPSqH/6P1N6kNz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1D6D717-6103-1217-73BD-B25CDBC9A7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1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226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225</v>
      </c>
      <c r="E7" s="107">
        <v>29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268</v>
      </c>
      <c r="E10" s="174"/>
      <c r="F10" s="42"/>
    </row>
    <row r="11" spans="1:12" ht="24" customHeight="1">
      <c r="C11" s="174"/>
      <c r="D11" s="174" t="s">
        <v>269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6" t="s">
        <v>41</v>
      </c>
      <c r="B13" s="486"/>
      <c r="C13" s="486"/>
      <c r="D13" s="486"/>
      <c r="E13" s="351"/>
      <c r="F13" s="45"/>
    </row>
    <row r="14" spans="1:12" ht="27.75" customHeight="1">
      <c r="A14" s="487" t="s">
        <v>267</v>
      </c>
      <c r="B14" s="487"/>
      <c r="C14" s="487"/>
      <c r="D14" s="487"/>
      <c r="E14" s="352"/>
    </row>
    <row r="15" spans="1:12" ht="18.75" customHeight="1">
      <c r="A15" s="488" t="s">
        <v>249</v>
      </c>
      <c r="B15" s="488"/>
      <c r="C15" s="488"/>
      <c r="D15" s="488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6" t="s">
        <v>126</v>
      </c>
      <c r="C17" s="496"/>
      <c r="D17" s="290"/>
      <c r="E17" s="290"/>
    </row>
    <row r="18" spans="1:15" ht="19.5" customHeight="1">
      <c r="A18" s="117">
        <v>1</v>
      </c>
      <c r="B18" s="490" t="s">
        <v>118</v>
      </c>
      <c r="C18" s="490"/>
      <c r="D18" s="225">
        <f>+'Pastaci finansav.'!C11</f>
        <v>17383.5</v>
      </c>
      <c r="E18" s="225"/>
      <c r="F18" s="317"/>
    </row>
    <row r="19" spans="1:15" ht="18" hidden="1" customHeight="1">
      <c r="A19" s="117">
        <v>2</v>
      </c>
      <c r="B19" s="490" t="s">
        <v>246</v>
      </c>
      <c r="C19" s="490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2" t="s">
        <v>247</v>
      </c>
      <c r="C20" s="492"/>
      <c r="D20" s="226"/>
      <c r="E20" s="225"/>
      <c r="F20" s="317"/>
    </row>
    <row r="21" spans="1:15" ht="21" customHeight="1">
      <c r="A21" s="117">
        <v>2</v>
      </c>
      <c r="B21" s="490" t="s">
        <v>229</v>
      </c>
      <c r="C21" s="490"/>
      <c r="D21" s="225">
        <f>+Komunal!N20</f>
        <v>0.9</v>
      </c>
      <c r="E21" s="227"/>
    </row>
    <row r="22" spans="1:15" s="3" customFormat="1" ht="17.25" hidden="1" customHeight="1">
      <c r="A22" s="117">
        <v>4</v>
      </c>
      <c r="B22" s="490" t="s">
        <v>8</v>
      </c>
      <c r="C22" s="490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0" t="s">
        <v>53</v>
      </c>
      <c r="C23" s="490"/>
      <c r="D23" s="225"/>
      <c r="E23" s="225"/>
      <c r="F23" s="317"/>
    </row>
    <row r="24" spans="1:15" ht="18" hidden="1" customHeight="1">
      <c r="A24" s="117">
        <v>6</v>
      </c>
      <c r="B24" s="490" t="s">
        <v>63</v>
      </c>
      <c r="C24" s="490"/>
      <c r="D24" s="225">
        <f>+Komunal!M28</f>
        <v>0</v>
      </c>
      <c r="E24" s="225"/>
    </row>
    <row r="25" spans="1:15" ht="18" hidden="1" customHeight="1">
      <c r="A25" s="117">
        <v>7</v>
      </c>
      <c r="B25" s="490" t="s">
        <v>194</v>
      </c>
      <c r="C25" s="490"/>
      <c r="D25" s="225"/>
      <c r="E25" s="225"/>
    </row>
    <row r="26" spans="1:15" ht="18" hidden="1" customHeight="1">
      <c r="A26" s="117">
        <v>8</v>
      </c>
      <c r="B26" s="490" t="s">
        <v>72</v>
      </c>
      <c r="C26" s="490"/>
      <c r="D26" s="225"/>
      <c r="E26" s="225"/>
    </row>
    <row r="27" spans="1:15" ht="18" customHeight="1">
      <c r="A27" s="117">
        <v>3</v>
      </c>
      <c r="B27" s="490" t="s">
        <v>123</v>
      </c>
      <c r="C27" s="490"/>
      <c r="D27" s="227">
        <f>SUM(D28:D29)</f>
        <v>230.9</v>
      </c>
      <c r="E27" s="227"/>
    </row>
    <row r="28" spans="1:15" s="3" customFormat="1" ht="17.25" customHeight="1">
      <c r="A28" s="116">
        <v>3.1</v>
      </c>
      <c r="B28" s="492" t="s">
        <v>73</v>
      </c>
      <c r="C28" s="492"/>
      <c r="D28" s="237">
        <f>+D74</f>
        <v>230.9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2" t="s">
        <v>74</v>
      </c>
      <c r="C29" s="492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0" t="s">
        <v>10</v>
      </c>
      <c r="C30" s="490"/>
      <c r="D30" s="225"/>
      <c r="E30" s="225"/>
    </row>
    <row r="31" spans="1:15" s="2" customFormat="1" ht="17.25" hidden="1" customHeight="1">
      <c r="A31" s="160">
        <v>11</v>
      </c>
      <c r="B31" s="491"/>
      <c r="C31" s="491"/>
      <c r="D31" s="225"/>
      <c r="E31" s="225"/>
      <c r="F31" s="19"/>
    </row>
    <row r="32" spans="1:15" s="2" customFormat="1" ht="19.5" hidden="1" customHeight="1">
      <c r="A32" s="117">
        <v>12</v>
      </c>
      <c r="B32" s="491"/>
      <c r="C32" s="491"/>
      <c r="D32" s="225"/>
      <c r="E32" s="225"/>
      <c r="F32" s="21"/>
    </row>
    <row r="33" spans="1:25" ht="24" customHeight="1">
      <c r="A33" s="50"/>
      <c r="B33" s="495" t="s">
        <v>260</v>
      </c>
      <c r="C33" s="495"/>
      <c r="D33" s="270">
        <f>SUM(D18:D19,D21:D27,D30:D32)</f>
        <v>17615.300000000003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94" t="s">
        <v>127</v>
      </c>
      <c r="C35" s="494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0" t="s">
        <v>12</v>
      </c>
      <c r="C36" s="490"/>
      <c r="D36" s="227">
        <f>+Ashkhatavardz!O13-'Dramakan hosqer'!D92</f>
        <v>15816.8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2" t="s">
        <v>119</v>
      </c>
      <c r="C37" s="492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2" t="s">
        <v>13</v>
      </c>
      <c r="C38" s="492"/>
      <c r="D38" s="237">
        <f>+Ashkhatavardz!C9+Ashkhatavardz!N7</f>
        <v>478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2" t="s">
        <v>244</v>
      </c>
      <c r="C39" s="492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0" t="s">
        <v>15</v>
      </c>
      <c r="C40" s="490"/>
      <c r="D40" s="227">
        <f>+Komunal!F27</f>
        <v>175.5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0" t="s">
        <v>14</v>
      </c>
      <c r="C41" s="490"/>
      <c r="D41" s="227">
        <f>+Komunal!J27</f>
        <v>52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0" t="s">
        <v>16</v>
      </c>
      <c r="C42" s="490"/>
      <c r="D42" s="225">
        <f>+Komunal!O27</f>
        <v>22.7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0" t="s">
        <v>17</v>
      </c>
      <c r="C43" s="490"/>
      <c r="D43" s="225">
        <v>9.6</v>
      </c>
      <c r="E43" s="225"/>
    </row>
    <row r="44" spans="1:25" ht="18" customHeight="1">
      <c r="A44" s="117">
        <v>6</v>
      </c>
      <c r="B44" s="490" t="s">
        <v>18</v>
      </c>
      <c r="C44" s="490"/>
      <c r="D44" s="225">
        <v>7</v>
      </c>
      <c r="E44" s="225"/>
    </row>
    <row r="45" spans="1:25" ht="18" customHeight="1">
      <c r="A45" s="117">
        <v>7</v>
      </c>
      <c r="B45" s="490" t="s">
        <v>19</v>
      </c>
      <c r="C45" s="490"/>
      <c r="D45" s="272">
        <f>SUM(D46:D48)</f>
        <v>131.6</v>
      </c>
      <c r="E45" s="272"/>
    </row>
    <row r="46" spans="1:25" s="3" customFormat="1" ht="18" customHeight="1">
      <c r="A46" s="116">
        <v>7.1</v>
      </c>
      <c r="B46" s="492" t="s">
        <v>20</v>
      </c>
      <c r="C46" s="492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492" t="s">
        <v>21</v>
      </c>
      <c r="C47" s="492"/>
      <c r="D47" s="226">
        <v>2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492" t="s">
        <v>22</v>
      </c>
      <c r="C48" s="492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0" t="s">
        <v>23</v>
      </c>
      <c r="C49" s="490"/>
      <c r="D49" s="225"/>
      <c r="E49" s="225"/>
      <c r="L49" s="89"/>
    </row>
    <row r="50" spans="1:16" ht="18" customHeight="1">
      <c r="A50" s="117">
        <v>8</v>
      </c>
      <c r="B50" s="490" t="s">
        <v>30</v>
      </c>
      <c r="C50" s="490"/>
      <c r="D50" s="225">
        <v>150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9</v>
      </c>
      <c r="B51" s="490" t="s">
        <v>24</v>
      </c>
      <c r="C51" s="490"/>
      <c r="D51" s="225">
        <v>120</v>
      </c>
      <c r="E51" s="225"/>
    </row>
    <row r="52" spans="1:16" ht="18" hidden="1" customHeight="1">
      <c r="A52" s="117">
        <v>11</v>
      </c>
      <c r="B52" s="490" t="s">
        <v>75</v>
      </c>
      <c r="C52" s="490"/>
      <c r="D52" s="225"/>
      <c r="E52" s="225"/>
    </row>
    <row r="53" spans="1:16" ht="18" hidden="1" customHeight="1">
      <c r="A53" s="117">
        <v>12</v>
      </c>
      <c r="B53" s="490" t="s">
        <v>48</v>
      </c>
      <c r="C53" s="490"/>
      <c r="D53" s="225"/>
      <c r="E53" s="225"/>
    </row>
    <row r="54" spans="1:16" ht="18.75" hidden="1" customHeight="1">
      <c r="A54" s="117">
        <v>13</v>
      </c>
      <c r="B54" s="490" t="s">
        <v>120</v>
      </c>
      <c r="C54" s="490"/>
      <c r="D54" s="225"/>
      <c r="E54" s="225"/>
    </row>
    <row r="55" spans="1:16" ht="18" hidden="1" customHeight="1">
      <c r="A55" s="117">
        <v>14</v>
      </c>
      <c r="B55" s="490" t="s">
        <v>121</v>
      </c>
      <c r="C55" s="490"/>
      <c r="D55" s="225"/>
      <c r="E55" s="225"/>
      <c r="G55" s="52"/>
    </row>
    <row r="56" spans="1:16" ht="20.25" hidden="1" customHeight="1">
      <c r="A56" s="117">
        <v>15</v>
      </c>
      <c r="B56" s="490" t="s">
        <v>25</v>
      </c>
      <c r="C56" s="490"/>
      <c r="D56" s="225"/>
      <c r="E56" s="225"/>
      <c r="G56" s="52"/>
    </row>
    <row r="57" spans="1:16" ht="18" customHeight="1">
      <c r="A57" s="117">
        <v>10</v>
      </c>
      <c r="B57" s="490" t="s">
        <v>26</v>
      </c>
      <c r="C57" s="490"/>
      <c r="D57" s="225">
        <v>25.1</v>
      </c>
      <c r="E57" s="225"/>
    </row>
    <row r="58" spans="1:16" ht="18.75" hidden="1" customHeight="1">
      <c r="A58" s="117">
        <v>17</v>
      </c>
      <c r="B58" s="490" t="s">
        <v>67</v>
      </c>
      <c r="C58" s="490"/>
      <c r="D58" s="225"/>
      <c r="E58" s="225"/>
    </row>
    <row r="59" spans="1:16" ht="18.75" hidden="1" customHeight="1">
      <c r="A59" s="117">
        <v>18</v>
      </c>
      <c r="B59" s="490" t="s">
        <v>54</v>
      </c>
      <c r="C59" s="490"/>
      <c r="D59" s="227">
        <f>+'Ekamut-caxs'!D24</f>
        <v>0</v>
      </c>
      <c r="E59" s="227"/>
    </row>
    <row r="60" spans="1:16" ht="18" hidden="1" customHeight="1">
      <c r="A60" s="117">
        <v>19</v>
      </c>
      <c r="B60" s="490" t="s">
        <v>45</v>
      </c>
      <c r="C60" s="490"/>
      <c r="D60" s="225"/>
      <c r="E60" s="225"/>
    </row>
    <row r="61" spans="1:16" ht="18.75" customHeight="1">
      <c r="A61" s="117">
        <v>11</v>
      </c>
      <c r="B61" s="490" t="s">
        <v>76</v>
      </c>
      <c r="C61" s="490"/>
      <c r="D61" s="225">
        <v>20</v>
      </c>
      <c r="E61" s="225"/>
    </row>
    <row r="62" spans="1:16" ht="18.75" customHeight="1">
      <c r="A62" s="117">
        <v>12</v>
      </c>
      <c r="B62" s="490" t="s">
        <v>77</v>
      </c>
      <c r="C62" s="490"/>
      <c r="D62" s="225">
        <v>95</v>
      </c>
      <c r="E62" s="225"/>
    </row>
    <row r="63" spans="1:16" ht="18.75" customHeight="1">
      <c r="A63" s="117">
        <v>13</v>
      </c>
      <c r="B63" s="490" t="s">
        <v>46</v>
      </c>
      <c r="C63" s="490"/>
      <c r="D63" s="225">
        <v>3</v>
      </c>
      <c r="E63" s="225"/>
    </row>
    <row r="64" spans="1:16" ht="18.75" hidden="1" customHeight="1">
      <c r="A64" s="117">
        <v>23</v>
      </c>
      <c r="B64" s="490" t="s">
        <v>122</v>
      </c>
      <c r="C64" s="490"/>
      <c r="D64" s="225"/>
      <c r="E64" s="225"/>
    </row>
    <row r="65" spans="1:15" ht="18.75" hidden="1" customHeight="1">
      <c r="A65" s="117">
        <v>24</v>
      </c>
      <c r="B65" s="490" t="s">
        <v>47</v>
      </c>
      <c r="C65" s="490"/>
      <c r="D65" s="225"/>
      <c r="E65" s="225"/>
    </row>
    <row r="66" spans="1:15" ht="18.75" customHeight="1">
      <c r="A66" s="117">
        <v>14</v>
      </c>
      <c r="B66" s="490" t="s">
        <v>64</v>
      </c>
      <c r="C66" s="490"/>
      <c r="D66" s="225">
        <v>24</v>
      </c>
      <c r="E66" s="225"/>
    </row>
    <row r="67" spans="1:15" ht="18.75" hidden="1" customHeight="1">
      <c r="A67" s="117">
        <v>26</v>
      </c>
      <c r="B67" s="490" t="s">
        <v>201</v>
      </c>
      <c r="C67" s="490"/>
      <c r="D67" s="225"/>
      <c r="E67" s="225"/>
    </row>
    <row r="68" spans="1:15" ht="18.75" customHeight="1">
      <c r="A68" s="117">
        <v>15</v>
      </c>
      <c r="B68" s="490" t="s">
        <v>202</v>
      </c>
      <c r="C68" s="490"/>
      <c r="D68" s="225">
        <v>100</v>
      </c>
      <c r="E68" s="225"/>
    </row>
    <row r="69" spans="1:15" ht="18.75" hidden="1" customHeight="1">
      <c r="A69" s="117">
        <v>28</v>
      </c>
      <c r="B69" s="490" t="s">
        <v>78</v>
      </c>
      <c r="C69" s="490"/>
      <c r="D69" s="225"/>
      <c r="E69" s="225"/>
    </row>
    <row r="70" spans="1:15" ht="18.75" hidden="1" customHeight="1">
      <c r="A70" s="117">
        <v>29</v>
      </c>
      <c r="B70" s="491"/>
      <c r="C70" s="491"/>
      <c r="D70" s="225"/>
      <c r="E70" s="225"/>
    </row>
    <row r="71" spans="1:15" s="6" customFormat="1" ht="18.75" customHeight="1">
      <c r="A71" s="117">
        <v>16</v>
      </c>
      <c r="B71" s="491" t="s">
        <v>263</v>
      </c>
      <c r="C71" s="491"/>
      <c r="D71" s="225">
        <v>12.5</v>
      </c>
      <c r="E71" s="225"/>
    </row>
    <row r="72" spans="1:15" s="6" customFormat="1" ht="18.75" hidden="1" customHeight="1">
      <c r="A72" s="117">
        <v>31</v>
      </c>
      <c r="B72" s="491"/>
      <c r="C72" s="491"/>
      <c r="D72" s="225"/>
      <c r="E72" s="225"/>
      <c r="F72" s="57" t="s">
        <v>205</v>
      </c>
    </row>
    <row r="73" spans="1:15" ht="18.75" customHeight="1">
      <c r="A73" s="117">
        <v>17</v>
      </c>
      <c r="B73" s="490" t="s">
        <v>27</v>
      </c>
      <c r="C73" s="490"/>
      <c r="D73" s="225">
        <v>850.5</v>
      </c>
      <c r="E73" s="225"/>
    </row>
    <row r="74" spans="1:15" s="3" customFormat="1" ht="18.75" customHeight="1">
      <c r="A74" s="161">
        <v>17.100000000000001</v>
      </c>
      <c r="B74" s="492" t="s">
        <v>79</v>
      </c>
      <c r="C74" s="492"/>
      <c r="D74" s="226">
        <v>230.9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0" t="s">
        <v>80</v>
      </c>
      <c r="C75" s="490"/>
      <c r="D75" s="225"/>
      <c r="E75" s="225"/>
    </row>
    <row r="76" spans="1:15" s="17" customFormat="1" ht="20.25" hidden="1" customHeight="1">
      <c r="A76" s="117">
        <v>34</v>
      </c>
      <c r="B76" s="490" t="s">
        <v>68</v>
      </c>
      <c r="C76" s="490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3" t="s">
        <v>259</v>
      </c>
      <c r="C77" s="493"/>
      <c r="D77" s="270">
        <f>SUM(D36,D40:D45,D49:D73,D75:D76)</f>
        <v>17615.3</v>
      </c>
      <c r="E77" s="227" t="s">
        <v>227</v>
      </c>
      <c r="F77" s="267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4" t="s">
        <v>265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4" t="s">
        <v>266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109.5" customHeight="1">
      <c r="A84" s="489" t="s">
        <v>218</v>
      </c>
      <c r="B84" s="489"/>
      <c r="D84" s="316" t="s">
        <v>228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ColWidth="9.140625" defaultRowHeight="13.5"/>
  <cols>
    <col min="1" max="1" width="5.570312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30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225</v>
      </c>
      <c r="E7" s="364">
        <v>30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9" t="s">
        <v>41</v>
      </c>
      <c r="B13" s="499"/>
      <c r="C13" s="499"/>
      <c r="D13" s="499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7" t="str">
        <f>+'Ekamut-caxs'!A14:D14</f>
        <v xml:space="preserve">«երևանի Շ. Կուրղինյանի անվան հ.17 գրադարան» ՀՈԱԿ-ի </v>
      </c>
      <c r="B14" s="487"/>
      <c r="C14" s="487"/>
      <c r="D14" s="487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8" t="s">
        <v>250</v>
      </c>
      <c r="B15" s="488"/>
      <c r="C15" s="488"/>
      <c r="D15" s="488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2" t="s">
        <v>31</v>
      </c>
      <c r="C18" s="503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0" t="s">
        <v>32</v>
      </c>
      <c r="C19" s="501"/>
      <c r="D19" s="251">
        <f>+'Dramakani hamematakan'!D6</f>
        <v>422.9</v>
      </c>
      <c r="E19" s="356"/>
      <c r="F19" s="497"/>
      <c r="G19" s="498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0" t="s">
        <v>83</v>
      </c>
      <c r="C20" s="501"/>
      <c r="D20" s="251">
        <f>SUM(D21:D22,D24:D32)</f>
        <v>17383.5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4" t="s">
        <v>118</v>
      </c>
      <c r="C21" s="505"/>
      <c r="D21" s="243">
        <f>+'Ekamut-caxs'!D18</f>
        <v>17383.5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4" t="s">
        <v>246</v>
      </c>
      <c r="C22" s="505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0" t="s">
        <v>247</v>
      </c>
      <c r="C23" s="511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4" t="s">
        <v>8</v>
      </c>
      <c r="C24" s="505"/>
      <c r="D24" s="243">
        <f>+'Ekamut-caxs'!D22</f>
        <v>0</v>
      </c>
      <c r="E24" s="35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4" t="s">
        <v>53</v>
      </c>
      <c r="C25" s="505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4" t="s">
        <v>63</v>
      </c>
      <c r="C26" s="505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4" t="s">
        <v>194</v>
      </c>
      <c r="C27" s="505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4" t="s">
        <v>72</v>
      </c>
      <c r="C28" s="505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4" t="s">
        <v>33</v>
      </c>
      <c r="C29" s="505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4" t="s">
        <v>10</v>
      </c>
      <c r="C30" s="505"/>
      <c r="D30" s="243">
        <f>+'Ekamut-caxs'!D30</f>
        <v>0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6"/>
      <c r="C31" s="507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6"/>
      <c r="C32" s="507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8" t="s">
        <v>84</v>
      </c>
      <c r="C33" s="509"/>
      <c r="D33" s="251">
        <f>D34+D78+D91</f>
        <v>17616.3</v>
      </c>
      <c r="E33" s="357"/>
      <c r="F33" s="273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8" t="s">
        <v>59</v>
      </c>
      <c r="C34" s="509"/>
      <c r="D34" s="251">
        <f>SUM(D35,D39:D44,D48:D72,D76:D77)</f>
        <v>16816.3</v>
      </c>
      <c r="E34" s="35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4" t="s">
        <v>12</v>
      </c>
      <c r="C35" s="505"/>
      <c r="D35" s="243">
        <f>+'Ekamut-caxs'!D36</f>
        <v>15816.8</v>
      </c>
      <c r="E35" s="35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0" t="s">
        <v>119</v>
      </c>
      <c r="C36" s="511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0" t="s">
        <v>13</v>
      </c>
      <c r="C37" s="511"/>
      <c r="D37" s="255">
        <f>+'Ekamut-caxs'!D38</f>
        <v>478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0" t="str">
        <f>+'Ekamut-caxs'!B39</f>
        <v>կամավոր ատեստ. գծով լրավճար</v>
      </c>
      <c r="C38" s="511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4" t="s">
        <v>15</v>
      </c>
      <c r="C39" s="505"/>
      <c r="D39" s="243">
        <f>+'Ekamut-caxs'!D40</f>
        <v>175.5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4" t="s">
        <v>14</v>
      </c>
      <c r="C40" s="505"/>
      <c r="D40" s="243">
        <f>+'Ekamut-caxs'!D41</f>
        <v>52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4" t="s">
        <v>16</v>
      </c>
      <c r="C41" s="505"/>
      <c r="D41" s="242">
        <f>+Komunal!M27</f>
        <v>21.9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4" t="s">
        <v>17</v>
      </c>
      <c r="C42" s="505"/>
      <c r="D42" s="243">
        <f>+'Ekamut-caxs'!D43</f>
        <v>9.6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04" t="s">
        <v>18</v>
      </c>
      <c r="C43" s="505"/>
      <c r="D43" s="243">
        <f>+'Ekamut-caxs'!D44</f>
        <v>7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04" t="s">
        <v>19</v>
      </c>
      <c r="C44" s="505"/>
      <c r="D44" s="243">
        <f>SUM(D45:D47)</f>
        <v>131.6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510" t="s">
        <v>20</v>
      </c>
      <c r="C45" s="511"/>
      <c r="D45" s="255">
        <f>+'Ekamut-caxs'!D46</f>
        <v>57.6</v>
      </c>
      <c r="E45" s="358"/>
    </row>
    <row r="46" spans="1:13" ht="18" customHeight="1">
      <c r="A46" s="27">
        <v>7.2</v>
      </c>
      <c r="B46" s="510" t="s">
        <v>21</v>
      </c>
      <c r="C46" s="511"/>
      <c r="D46" s="255">
        <f>+'Ekamut-caxs'!D47</f>
        <v>2</v>
      </c>
      <c r="E46" s="358"/>
    </row>
    <row r="47" spans="1:13" ht="18" customHeight="1">
      <c r="A47" s="27">
        <v>7.3</v>
      </c>
      <c r="B47" s="510" t="s">
        <v>22</v>
      </c>
      <c r="C47" s="511"/>
      <c r="D47" s="255">
        <f>+'Ekamut-caxs'!D48</f>
        <v>72</v>
      </c>
      <c r="E47" s="358"/>
    </row>
    <row r="48" spans="1:13" s="97" customFormat="1" ht="18" hidden="1" customHeight="1">
      <c r="A48" s="61">
        <v>8</v>
      </c>
      <c r="B48" s="504" t="s">
        <v>23</v>
      </c>
      <c r="C48" s="505"/>
      <c r="D48" s="243">
        <f>+'Ekamut-caxs'!D49</f>
        <v>0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4" t="s">
        <v>30</v>
      </c>
      <c r="C49" s="505"/>
      <c r="D49" s="242">
        <f>+'Ekamut-caxs'!D50</f>
        <v>150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4" t="s">
        <v>24</v>
      </c>
      <c r="C50" s="505"/>
      <c r="D50" s="242">
        <f>+'Ekamut-caxs'!D51</f>
        <v>120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4" t="s">
        <v>75</v>
      </c>
      <c r="C51" s="505"/>
      <c r="D51" s="242">
        <f>+'Ekamut-caxs'!D52</f>
        <v>0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4" t="s">
        <v>48</v>
      </c>
      <c r="C52" s="505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4" t="s">
        <v>120</v>
      </c>
      <c r="C53" s="505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4" t="s">
        <v>121</v>
      </c>
      <c r="C54" s="505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4" t="s">
        <v>25</v>
      </c>
      <c r="C55" s="505"/>
      <c r="D55" s="243">
        <f>+'Ekamut-caxs'!D56</f>
        <v>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04" t="s">
        <v>26</v>
      </c>
      <c r="C56" s="505"/>
      <c r="D56" s="243">
        <f>+'Ekamut-caxs'!D57</f>
        <v>25.1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4" t="s">
        <v>67</v>
      </c>
      <c r="C57" s="505"/>
      <c r="D57" s="243">
        <f>+'Ekamut-caxs'!D58</f>
        <v>0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4" t="s">
        <v>54</v>
      </c>
      <c r="C58" s="505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4" t="s">
        <v>45</v>
      </c>
      <c r="C59" s="505"/>
      <c r="D59" s="243">
        <f>+'Ekamut-caxs'!D60</f>
        <v>0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11</v>
      </c>
      <c r="B60" s="504" t="s">
        <v>76</v>
      </c>
      <c r="C60" s="505"/>
      <c r="D60" s="243">
        <f>+'Ekamut-caxs'!D61</f>
        <v>20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504" t="s">
        <v>77</v>
      </c>
      <c r="C61" s="505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13</v>
      </c>
      <c r="B62" s="504" t="s">
        <v>46</v>
      </c>
      <c r="C62" s="505"/>
      <c r="D62" s="243">
        <f>+'Ekamut-caxs'!D63</f>
        <v>3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4" t="s">
        <v>122</v>
      </c>
      <c r="C63" s="505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4" t="s">
        <v>47</v>
      </c>
      <c r="C64" s="505"/>
      <c r="D64" s="243">
        <f>+'Ekamut-caxs'!D65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14</v>
      </c>
      <c r="B65" s="504" t="s">
        <v>64</v>
      </c>
      <c r="C65" s="505"/>
      <c r="D65" s="243">
        <f>+'Ekamut-caxs'!D66</f>
        <v>24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4" t="s">
        <v>201</v>
      </c>
      <c r="C66" s="505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15</v>
      </c>
      <c r="B67" s="504" t="s">
        <v>202</v>
      </c>
      <c r="C67" s="505"/>
      <c r="D67" s="243">
        <f>+'Ekamut-caxs'!D68</f>
        <v>100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6" t="s">
        <v>78</v>
      </c>
      <c r="C68" s="507"/>
      <c r="D68" s="242">
        <f>+'Ekamut-caxs'!D69</f>
        <v>0</v>
      </c>
      <c r="E68" s="35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6"/>
      <c r="C69" s="507"/>
      <c r="D69" s="242">
        <f>+'Ekamut-caxs'!D70</f>
        <v>0</v>
      </c>
      <c r="E69" s="35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16</v>
      </c>
      <c r="B70" s="491" t="s">
        <v>263</v>
      </c>
      <c r="C70" s="491"/>
      <c r="D70" s="242">
        <f>+'Ekamut-caxs'!D71</f>
        <v>12.5</v>
      </c>
      <c r="E70" s="359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6"/>
      <c r="C71" s="507"/>
      <c r="D71" s="242">
        <f>+'Ekamut-caxs'!D72</f>
        <v>0</v>
      </c>
      <c r="E71" s="359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4" t="s">
        <v>35</v>
      </c>
      <c r="C72" s="505"/>
      <c r="D72" s="243">
        <f>SUM(D73:D75)</f>
        <v>0</v>
      </c>
      <c r="E72" s="35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0" t="s">
        <v>36</v>
      </c>
      <c r="C73" s="511"/>
      <c r="D73" s="232"/>
      <c r="E73" s="361"/>
    </row>
    <row r="74" spans="1:13" ht="19.5" hidden="1" customHeight="1">
      <c r="A74" s="14">
        <v>32.200000000000003</v>
      </c>
      <c r="B74" s="510" t="s">
        <v>49</v>
      </c>
      <c r="C74" s="511"/>
      <c r="D74" s="232"/>
      <c r="E74" s="361"/>
    </row>
    <row r="75" spans="1:13" ht="19.5" hidden="1" customHeight="1">
      <c r="A75" s="14">
        <v>32.299999999999997</v>
      </c>
      <c r="B75" s="510" t="s">
        <v>85</v>
      </c>
      <c r="C75" s="511"/>
      <c r="D75" s="232">
        <f>+'Ekamut-caxs'!D75</f>
        <v>0</v>
      </c>
      <c r="E75" s="361"/>
    </row>
    <row r="76" spans="1:13" s="97" customFormat="1" ht="17.25" customHeight="1">
      <c r="A76" s="71">
        <v>17</v>
      </c>
      <c r="B76" s="504" t="s">
        <v>37</v>
      </c>
      <c r="C76" s="505"/>
      <c r="D76" s="243">
        <f>+'Deb. ev kreditor'!D59-'Deb. ev kreditor'!D54</f>
        <v>52.3</v>
      </c>
      <c r="E76" s="35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4" t="s">
        <v>86</v>
      </c>
      <c r="C77" s="505"/>
      <c r="D77" s="242"/>
      <c r="E77" s="359"/>
      <c r="F77" s="113" t="s">
        <v>211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8" t="s">
        <v>60</v>
      </c>
      <c r="C78" s="509"/>
      <c r="D78" s="251">
        <f>D79+D87</f>
        <v>800</v>
      </c>
      <c r="E78" s="35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4" t="s">
        <v>91</v>
      </c>
      <c r="C79" s="505"/>
      <c r="D79" s="243">
        <f>SUM(D80:D86)</f>
        <v>800</v>
      </c>
      <c r="E79" s="35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4" t="s">
        <v>87</v>
      </c>
      <c r="C80" s="505"/>
      <c r="D80" s="242">
        <v>200</v>
      </c>
      <c r="E80" s="35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4" t="s">
        <v>88</v>
      </c>
      <c r="C81" s="505"/>
      <c r="D81" s="242">
        <v>500</v>
      </c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4" t="s">
        <v>89</v>
      </c>
      <c r="C82" s="505"/>
      <c r="D82" s="242"/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4" t="s">
        <v>203</v>
      </c>
      <c r="C83" s="505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4" t="s">
        <v>65</v>
      </c>
      <c r="C84" s="505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>
      <c r="A85" s="71">
        <v>1.3</v>
      </c>
      <c r="B85" s="504" t="s">
        <v>66</v>
      </c>
      <c r="C85" s="505"/>
      <c r="D85" s="242">
        <v>100</v>
      </c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6"/>
      <c r="C86" s="507"/>
      <c r="D86" s="242"/>
      <c r="E86" s="359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4" t="s">
        <v>92</v>
      </c>
      <c r="C87" s="505"/>
      <c r="D87" s="243">
        <f>SUM(D88:D90)</f>
        <v>0</v>
      </c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62</v>
      </c>
      <c r="C88" s="505"/>
      <c r="D88" s="242"/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4" t="s">
        <v>61</v>
      </c>
      <c r="C89" s="505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4" t="s">
        <v>50</v>
      </c>
      <c r="C90" s="505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0" t="s">
        <v>132</v>
      </c>
      <c r="C91" s="501"/>
      <c r="D91" s="251">
        <f>SUM(D92:D93)</f>
        <v>0</v>
      </c>
      <c r="E91" s="35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4" t="s">
        <v>213</v>
      </c>
      <c r="C92" s="505"/>
      <c r="D92" s="242"/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6"/>
      <c r="C93" s="507"/>
      <c r="D93" s="242"/>
      <c r="E93" s="35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0" t="s">
        <v>39</v>
      </c>
      <c r="C94" s="501"/>
      <c r="D94" s="251">
        <f>D19+D20-D33</f>
        <v>190.10000000000218</v>
      </c>
      <c r="E94" s="478" t="s">
        <v>227</v>
      </c>
      <c r="F94" s="497"/>
      <c r="G94" s="498"/>
      <c r="H94" s="264"/>
      <c r="I94" s="264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4" t="str">
        <f>+'Ekamut-caxs'!C79</f>
        <v>Արևիկ Չոբանյան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+'Ekamut-caxs'!C81</f>
        <v>Սիլվա Թումասյան</v>
      </c>
      <c r="E98" s="36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17.75" customHeight="1">
      <c r="B101" s="477" t="str">
        <f>+'Ekamut-caxs'!A84</f>
        <v>ԵՐԵՎԱՆԻ ՔԱՂԱՔԱՊԵՏ՝</v>
      </c>
      <c r="C101" s="236"/>
      <c r="D101" s="36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69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6" zoomScaleSheetLayoutView="100" workbookViewId="0">
      <selection activeCell="A72" sqref="A72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.57031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2" t="s">
        <v>55</v>
      </c>
      <c r="B1" s="512"/>
      <c r="C1" s="512"/>
      <c r="D1" s="512"/>
      <c r="E1" s="512"/>
      <c r="F1" s="512"/>
    </row>
    <row r="2" spans="1:18" s="22" customFormat="1" ht="25.5" customHeight="1">
      <c r="A2" s="487" t="str">
        <f>+'Ekamut-caxs'!A14:D14</f>
        <v xml:space="preserve">«երևանի Շ. Կուրղինյանի անվան հ.17 գրադարան» ՀՈԱԿ-ի </v>
      </c>
      <c r="B2" s="487"/>
      <c r="C2" s="487"/>
      <c r="D2" s="487"/>
      <c r="E2" s="487"/>
      <c r="F2" s="48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5" t="s">
        <v>248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17407.199999999997</v>
      </c>
      <c r="D6" s="268">
        <f>SUM(D7:D17,D20:D22)</f>
        <v>17615.300000000003</v>
      </c>
      <c r="E6" s="268">
        <f t="shared" ref="E6:E66" si="0">D6-C6</f>
        <v>208.10000000000582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16975.3</v>
      </c>
      <c r="D7" s="257">
        <f>+'Ekamut-caxs'!D18</f>
        <v>17383.5</v>
      </c>
      <c r="E7" s="257">
        <f t="shared" si="0"/>
        <v>408.20000000000073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0" t="str">
        <f>+'Ekamut-caxs'!B21</f>
        <v>Սուբսիդիա ջրամատակարարման գծով</v>
      </c>
      <c r="C10" s="256"/>
      <c r="D10" s="257">
        <f>+'Ekamut-caxs'!D21</f>
        <v>0.9</v>
      </c>
      <c r="E10" s="257">
        <f t="shared" si="1"/>
        <v>0.9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9" t="s">
        <v>123</v>
      </c>
      <c r="C17" s="260">
        <f>SUM(C18:C19)</f>
        <v>431.6</v>
      </c>
      <c r="D17" s="260">
        <f>SUM(D18:D19)</f>
        <v>230.9</v>
      </c>
      <c r="E17" s="257">
        <f t="shared" si="0"/>
        <v>-200.70000000000002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8">
        <v>431.6</v>
      </c>
      <c r="D18" s="229">
        <f>+'Ekamut-caxs'!D28</f>
        <v>230.9</v>
      </c>
      <c r="E18" s="229">
        <f t="shared" si="0"/>
        <v>-200.70000000000002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4</v>
      </c>
      <c r="B20" s="246" t="s">
        <v>10</v>
      </c>
      <c r="C20" s="258">
        <v>0.3</v>
      </c>
      <c r="D20" s="257">
        <f>+'Ekamut-caxs'!D30</f>
        <v>0</v>
      </c>
      <c r="E20" s="257">
        <f t="shared" si="0"/>
        <v>-0.3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SUM(C24,C28:C33,C37:C62,C64:C65)</f>
        <v>17407.199999999997</v>
      </c>
      <c r="D23" s="269">
        <f>SUM(D24,D28:D33,D37:D62,D64:D65)</f>
        <v>17615.3</v>
      </c>
      <c r="E23" s="268">
        <f t="shared" si="0"/>
        <v>208.10000000000218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15574.8</v>
      </c>
      <c r="D24" s="260">
        <f>+'Ekamut-caxs'!D36</f>
        <v>15816.8</v>
      </c>
      <c r="E24" s="257">
        <f t="shared" si="0"/>
        <v>242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8"/>
      <c r="D26" s="261">
        <f>+'Ekamut-caxs'!D38</f>
        <v>478</v>
      </c>
      <c r="E26" s="229">
        <f>D26-C26</f>
        <v>478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174</v>
      </c>
      <c r="D28" s="260">
        <f>+'Ekamut-caxs'!D40</f>
        <v>175.5</v>
      </c>
      <c r="E28" s="257">
        <f t="shared" si="0"/>
        <v>1.5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91.3</v>
      </c>
      <c r="D29" s="260">
        <f>+'Ekamut-caxs'!D41</f>
        <v>52</v>
      </c>
      <c r="E29" s="257">
        <f t="shared" si="0"/>
        <v>-39.299999999999997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18.8</v>
      </c>
      <c r="D30" s="260">
        <f>+'Ekamut-caxs'!D42</f>
        <v>22.7</v>
      </c>
      <c r="E30" s="257">
        <f t="shared" si="0"/>
        <v>3.8999999999999986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9.6</v>
      </c>
      <c r="D31" s="260">
        <f>+'Ekamut-caxs'!D43</f>
        <v>9.6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4" t="s">
        <v>18</v>
      </c>
      <c r="C32" s="258">
        <v>7</v>
      </c>
      <c r="D32" s="260">
        <f>+'Ekamut-caxs'!D44</f>
        <v>7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4" t="s">
        <v>19</v>
      </c>
      <c r="C33" s="260">
        <f>SUM(C34:C36)</f>
        <v>131.6</v>
      </c>
      <c r="D33" s="260">
        <f>SUM(D34:D36)</f>
        <v>131.6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customHeight="1">
      <c r="A35" s="27">
        <v>7.2</v>
      </c>
      <c r="B35" s="32" t="s">
        <v>21</v>
      </c>
      <c r="C35" s="228">
        <v>2</v>
      </c>
      <c r="D35" s="261">
        <f>+'Ekamut-caxs'!D47</f>
        <v>2</v>
      </c>
      <c r="E35" s="229">
        <f t="shared" si="0"/>
        <v>0</v>
      </c>
      <c r="F35" s="230"/>
    </row>
    <row r="36" spans="1:18" ht="21" customHeight="1">
      <c r="A36" s="27">
        <v>7.3</v>
      </c>
      <c r="B36" s="32" t="s">
        <v>22</v>
      </c>
      <c r="C36" s="228">
        <v>72</v>
      </c>
      <c r="D36" s="261">
        <f>+'Ekamut-caxs'!D48</f>
        <v>72</v>
      </c>
      <c r="E36" s="229">
        <f t="shared" si="0"/>
        <v>0</v>
      </c>
      <c r="F36" s="230"/>
    </row>
    <row r="37" spans="1:18" s="58" customFormat="1" ht="21" hidden="1" customHeight="1">
      <c r="A37" s="61">
        <v>8</v>
      </c>
      <c r="B37" s="244" t="s">
        <v>23</v>
      </c>
      <c r="C37" s="258"/>
      <c r="D37" s="260">
        <f>+'Ekamut-caxs'!D49</f>
        <v>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4" t="s">
        <v>30</v>
      </c>
      <c r="C38" s="258">
        <v>150</v>
      </c>
      <c r="D38" s="260">
        <f>+'Ekamut-caxs'!D50</f>
        <v>150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4" t="s">
        <v>24</v>
      </c>
      <c r="C39" s="258">
        <v>120</v>
      </c>
      <c r="D39" s="260">
        <f>+'Ekamut-caxs'!D51</f>
        <v>120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9" t="s">
        <v>75</v>
      </c>
      <c r="C40" s="258"/>
      <c r="D40" s="260">
        <f>+'Ekamut-caxs'!D52</f>
        <v>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+'Ekamut-caxs'!D56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10</v>
      </c>
      <c r="B45" s="244" t="s">
        <v>26</v>
      </c>
      <c r="C45" s="256">
        <v>25.1</v>
      </c>
      <c r="D45" s="260">
        <f>+'Ekamut-caxs'!D57</f>
        <v>25.1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+'Ekamut-caxs'!D60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11</v>
      </c>
      <c r="B49" s="259" t="s">
        <v>76</v>
      </c>
      <c r="C49" s="258">
        <v>20</v>
      </c>
      <c r="D49" s="260">
        <f>+'Ekamut-caxs'!D61</f>
        <v>20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12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13</v>
      </c>
      <c r="B51" s="244" t="s">
        <v>46</v>
      </c>
      <c r="C51" s="256">
        <v>3</v>
      </c>
      <c r="D51" s="260">
        <f>+'Ekamut-caxs'!D63</f>
        <v>3</v>
      </c>
      <c r="E51" s="257">
        <f t="shared" ref="E51:E65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14</v>
      </c>
      <c r="B54" s="244" t="s">
        <v>64</v>
      </c>
      <c r="C54" s="256">
        <v>24</v>
      </c>
      <c r="D54" s="260">
        <f>+'Ekamut-caxs'!D66</f>
        <v>24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15</v>
      </c>
      <c r="B56" s="246" t="s">
        <v>202</v>
      </c>
      <c r="C56" s="256">
        <v>100</v>
      </c>
      <c r="D56" s="260">
        <f>+'Ekamut-caxs'!D68</f>
        <v>100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491"/>
      <c r="C59" s="491"/>
      <c r="D59" s="258"/>
      <c r="E59" s="256">
        <f t="shared" ref="E59:E61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/>
      <c r="B60" s="132"/>
      <c r="C60" s="132"/>
      <c r="D60" s="258"/>
      <c r="E60" s="256"/>
      <c r="F60" s="25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132" t="s">
        <v>264</v>
      </c>
      <c r="C61" s="256">
        <v>12.5</v>
      </c>
      <c r="D61" s="258">
        <f>+'Ekamut-caxs'!D71</f>
        <v>12.5</v>
      </c>
      <c r="E61" s="256">
        <f t="shared" si="4"/>
        <v>0</v>
      </c>
      <c r="F61" s="256"/>
      <c r="G61" s="57" t="s">
        <v>205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17</v>
      </c>
      <c r="B62" s="346" t="s">
        <v>27</v>
      </c>
      <c r="C62" s="256">
        <v>850.5</v>
      </c>
      <c r="D62" s="260">
        <f>+'Ekamut-caxs'!D73</f>
        <v>850.5</v>
      </c>
      <c r="E62" s="257">
        <f t="shared" si="2"/>
        <v>0</v>
      </c>
      <c r="F62" s="25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17.100000000000001</v>
      </c>
      <c r="B63" s="30" t="s">
        <v>79</v>
      </c>
      <c r="C63" s="230">
        <v>431.6</v>
      </c>
      <c r="D63" s="261">
        <f>+'Ekamut-caxs'!D74</f>
        <v>230.9</v>
      </c>
      <c r="E63" s="229">
        <f t="shared" si="2"/>
        <v>-200.70000000000002</v>
      </c>
      <c r="F63" s="230"/>
      <c r="G63" s="159"/>
    </row>
    <row r="64" spans="1:18" s="58" customFormat="1" ht="21" hidden="1" customHeight="1">
      <c r="A64" s="61">
        <v>33</v>
      </c>
      <c r="B64" s="259" t="s">
        <v>80</v>
      </c>
      <c r="C64" s="256"/>
      <c r="D64" s="260">
        <f>+'Ekamut-caxs'!D75</f>
        <v>0</v>
      </c>
      <c r="E64" s="257">
        <f t="shared" si="2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44" t="s">
        <v>68</v>
      </c>
      <c r="C65" s="256"/>
      <c r="D65" s="260">
        <f>+'Ekamut-caxs'!D76</f>
        <v>0</v>
      </c>
      <c r="E65" s="257">
        <f t="shared" si="2"/>
        <v>0</v>
      </c>
      <c r="F65" s="25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268">
        <f>C6-C23</f>
        <v>0</v>
      </c>
      <c r="D66" s="268">
        <f>D6-D23</f>
        <v>0</v>
      </c>
      <c r="E66" s="268">
        <f t="shared" si="0"/>
        <v>0</v>
      </c>
      <c r="F66" s="349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4" t="str">
        <f>+'Ekamut-caxs'!C79</f>
        <v>Արևիկ Չոբանյան</v>
      </c>
      <c r="E68" s="514"/>
      <c r="F68" s="123"/>
    </row>
    <row r="69" spans="1:18" ht="9.75" customHeight="1">
      <c r="B69" s="38"/>
      <c r="D69" s="513" t="s">
        <v>5</v>
      </c>
      <c r="E69" s="513"/>
      <c r="F69" s="344"/>
    </row>
    <row r="70" spans="1:18" ht="24.75" customHeight="1">
      <c r="B70" s="37" t="s">
        <v>6</v>
      </c>
      <c r="C70" s="24"/>
      <c r="D70" s="514" t="str">
        <f>+'Ekamut-caxs'!C81</f>
        <v>Սիլվա Թումասյան</v>
      </c>
      <c r="E70" s="514"/>
      <c r="F70" s="123"/>
    </row>
    <row r="71" spans="1:18" ht="11.25" customHeight="1">
      <c r="D71" s="513" t="s">
        <v>5</v>
      </c>
      <c r="E71" s="513"/>
      <c r="F71" s="344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71:E71"/>
    <mergeCell ref="D68:E68"/>
    <mergeCell ref="D69:E69"/>
    <mergeCell ref="D70:E70"/>
    <mergeCell ref="A3:F3"/>
    <mergeCell ref="B59:C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5" zoomScaleSheetLayoutView="100" workbookViewId="0">
      <selection activeCell="A72" sqref="A72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82</v>
      </c>
      <c r="B1" s="512"/>
      <c r="C1" s="512"/>
      <c r="D1" s="512"/>
      <c r="E1" s="512"/>
      <c r="F1" s="512"/>
    </row>
    <row r="2" spans="1:20" s="22" customFormat="1" ht="20.25">
      <c r="A2" s="487" t="str">
        <f>+'Ekamut-caxs'!A14:D14</f>
        <v xml:space="preserve">«երևանի Շ. Կուրղինյանի անվան հ.17 գրադարան» ՀՈԱԿ-ի </v>
      </c>
      <c r="B2" s="487"/>
      <c r="C2" s="487"/>
      <c r="D2" s="487"/>
      <c r="E2" s="487"/>
      <c r="F2" s="48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5" t="s">
        <v>251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422.9</v>
      </c>
      <c r="D6" s="231">
        <f>+C6</f>
        <v>422.9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16975.599999999999</v>
      </c>
      <c r="D7" s="251">
        <f>SUM(D8:D20)</f>
        <v>17383.5</v>
      </c>
      <c r="E7" s="251">
        <f>D7-C7</f>
        <v>407.90000000000146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16975.3</v>
      </c>
      <c r="D8" s="243">
        <f>+'Dramakan hosqer'!D21</f>
        <v>17383.5</v>
      </c>
      <c r="E8" s="243">
        <f>D8-C8</f>
        <v>408.20000000000073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1" t="s">
        <v>10</v>
      </c>
      <c r="C18" s="242">
        <v>0.3</v>
      </c>
      <c r="D18" s="243">
        <f>+'Dramakan hosqer'!D30</f>
        <v>0</v>
      </c>
      <c r="E18" s="243">
        <f>D18-C18</f>
        <v>-0.3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17096.499999999996</v>
      </c>
      <c r="D21" s="251">
        <f>+D22+D66+D79</f>
        <v>17616.3</v>
      </c>
      <c r="E21" s="251">
        <f t="shared" si="0"/>
        <v>519.80000000000291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16596.499999999996</v>
      </c>
      <c r="D22" s="251">
        <f>SUM(D23,D27:D32,D36:D60,D64:D65)</f>
        <v>16816.3</v>
      </c>
      <c r="E22" s="251">
        <f t="shared" si="0"/>
        <v>219.80000000000291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15574.8</v>
      </c>
      <c r="D23" s="243">
        <f>+'Dramakan hosqer'!D35</f>
        <v>15816.8</v>
      </c>
      <c r="E23" s="243">
        <f t="shared" si="0"/>
        <v>242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/>
      <c r="D25" s="255">
        <f>+'Dramakan hosqer'!D37</f>
        <v>478</v>
      </c>
      <c r="E25" s="255">
        <f t="shared" si="0"/>
        <v>478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174</v>
      </c>
      <c r="D27" s="243">
        <f>+'Dramakan hosqer'!D39</f>
        <v>175.5</v>
      </c>
      <c r="E27" s="243">
        <f t="shared" si="0"/>
        <v>1.5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91.3</v>
      </c>
      <c r="D28" s="243">
        <f>+'Dramakan hosqer'!D40</f>
        <v>52</v>
      </c>
      <c r="E28" s="243">
        <f t="shared" si="0"/>
        <v>-39.299999999999997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18.8</v>
      </c>
      <c r="D29" s="243">
        <f>+'Dramakan hosqer'!D41</f>
        <v>21.9</v>
      </c>
      <c r="E29" s="243">
        <f t="shared" si="0"/>
        <v>3.0999999999999979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9.6</v>
      </c>
      <c r="D30" s="243">
        <f>+'Dramakan hosqer'!D42</f>
        <v>9.6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4" t="s">
        <v>18</v>
      </c>
      <c r="C31" s="242">
        <v>7</v>
      </c>
      <c r="D31" s="243">
        <f>+'Dramakan hosqer'!D43</f>
        <v>7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4" t="s">
        <v>19</v>
      </c>
      <c r="C32" s="243">
        <f>SUM(C33:C35)</f>
        <v>131.6</v>
      </c>
      <c r="D32" s="243">
        <f>SUM(D33:D35)</f>
        <v>131.6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32"/>
    </row>
    <row r="34" spans="1:20" s="34" customFormat="1" ht="18" customHeight="1">
      <c r="A34" s="27">
        <v>7.2</v>
      </c>
      <c r="B34" s="32" t="s">
        <v>21</v>
      </c>
      <c r="C34" s="232">
        <v>2</v>
      </c>
      <c r="D34" s="255">
        <f>+'Dramakan hosqer'!D46</f>
        <v>2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2">
        <v>72</v>
      </c>
      <c r="D35" s="255">
        <f>+'Dramakan hosqer'!D47</f>
        <v>72</v>
      </c>
      <c r="E35" s="255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4" t="s">
        <v>23</v>
      </c>
      <c r="C36" s="242"/>
      <c r="D36" s="243">
        <f>+'Dramakan hosqer'!D48</f>
        <v>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4" t="s">
        <v>30</v>
      </c>
      <c r="C37" s="242">
        <v>150</v>
      </c>
      <c r="D37" s="243">
        <f>+'Dramakan hosqer'!D49</f>
        <v>150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4" t="s">
        <v>24</v>
      </c>
      <c r="C38" s="242">
        <v>120</v>
      </c>
      <c r="D38" s="243">
        <f>+'Dramakan hosqer'!D50</f>
        <v>120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9" t="s">
        <v>75</v>
      </c>
      <c r="C39" s="242"/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10</v>
      </c>
      <c r="B44" s="244" t="s">
        <v>26</v>
      </c>
      <c r="C44" s="242">
        <v>25.1</v>
      </c>
      <c r="D44" s="243">
        <f>+'Dramakan hosqer'!D56</f>
        <v>25.1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11</v>
      </c>
      <c r="B48" s="259" t="s">
        <v>76</v>
      </c>
      <c r="C48" s="242">
        <v>20</v>
      </c>
      <c r="D48" s="243">
        <f>+'Dramakan hosqer'!D60</f>
        <v>20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12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13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14</v>
      </c>
      <c r="B53" s="244" t="s">
        <v>64</v>
      </c>
      <c r="C53" s="242">
        <v>24</v>
      </c>
      <c r="D53" s="243">
        <f>+'Dramakan hosqer'!D65</f>
        <v>24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15</v>
      </c>
      <c r="B55" s="246" t="s">
        <v>202</v>
      </c>
      <c r="C55" s="242">
        <v>100</v>
      </c>
      <c r="D55" s="243">
        <f>+'Dramakan hosqer'!D67</f>
        <v>100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16</v>
      </c>
      <c r="B58" s="248" t="s">
        <v>263</v>
      </c>
      <c r="C58" s="248"/>
      <c r="D58" s="242">
        <f>+'Dramakan hosqer'!D70</f>
        <v>12.5</v>
      </c>
      <c r="E58" s="242">
        <f>D58-C58</f>
        <v>12.5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17</v>
      </c>
      <c r="B64" s="250" t="s">
        <v>37</v>
      </c>
      <c r="C64" s="242">
        <v>52.3</v>
      </c>
      <c r="D64" s="243">
        <f>+'Dramakan hosqer'!D76</f>
        <v>52.3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hosqer'!D77</f>
        <v>0</v>
      </c>
      <c r="E65" s="243">
        <f t="shared" si="0"/>
        <v>0</v>
      </c>
      <c r="F65" s="242"/>
      <c r="G65" s="113" t="s">
        <v>212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1">
        <f>+C67+C75</f>
        <v>500</v>
      </c>
      <c r="D66" s="251">
        <f>+D67+D75</f>
        <v>800</v>
      </c>
      <c r="E66" s="251">
        <f t="shared" si="0"/>
        <v>300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2" t="s">
        <v>91</v>
      </c>
      <c r="C67" s="243">
        <f>SUM(C68:C74)</f>
        <v>500</v>
      </c>
      <c r="D67" s="243">
        <f>SUM(D68:D74)</f>
        <v>800</v>
      </c>
      <c r="E67" s="243">
        <f t="shared" si="0"/>
        <v>300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3" t="s">
        <v>87</v>
      </c>
      <c r="C68" s="242">
        <v>200</v>
      </c>
      <c r="D68" s="243">
        <f>+'Dramakan hosqer'!D80</f>
        <v>200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3" t="s">
        <v>88</v>
      </c>
      <c r="C69" s="242">
        <v>300</v>
      </c>
      <c r="D69" s="243">
        <f>+'Dramakan hosqer'!D81</f>
        <v>500</v>
      </c>
      <c r="E69" s="243">
        <f>D69-C69</f>
        <v>200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hosqer'!D82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1.3</v>
      </c>
      <c r="B73" s="254" t="s">
        <v>66</v>
      </c>
      <c r="C73" s="242"/>
      <c r="D73" s="242">
        <f>+'Dramakan hosqer'!D85</f>
        <v>100</v>
      </c>
      <c r="E73" s="242">
        <f>D73-C73</f>
        <v>100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302.00000000000364</v>
      </c>
      <c r="D82" s="251">
        <f>D6+D7-D21</f>
        <v>190.10000000000218</v>
      </c>
      <c r="E82" s="251">
        <f t="shared" si="2"/>
        <v>-111.90000000000146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7" t="str">
        <f>+'Ekamut-caxs'!C79</f>
        <v>Արևիկ Չոբանյան</v>
      </c>
      <c r="E84" s="51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6" t="s">
        <v>96</v>
      </c>
      <c r="E85" s="516"/>
      <c r="F85" s="347"/>
    </row>
    <row r="86" spans="1:20" s="19" customFormat="1" ht="22.5" customHeight="1">
      <c r="A86" s="20"/>
      <c r="B86" s="39" t="s">
        <v>6</v>
      </c>
      <c r="C86" s="20"/>
      <c r="D86" s="514" t="str">
        <f>+'Ekamut-caxs'!C81</f>
        <v>Սիլվա Թումասյան</v>
      </c>
      <c r="E86" s="51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6" t="s">
        <v>96</v>
      </c>
      <c r="E87" s="516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1" workbookViewId="0">
      <selection activeCell="A72" sqref="A7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18" t="s">
        <v>69</v>
      </c>
      <c r="B1" s="518"/>
      <c r="C1" s="518"/>
      <c r="D1" s="518"/>
      <c r="E1" s="518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19" t="str">
        <f>+'Ekamut-caxs'!A14:D14</f>
        <v xml:space="preserve">«երևանի Շ. Կուրղինյանի անվան հ.17 գրադարան» ՀՈԱԿ-ի </v>
      </c>
      <c r="B2" s="520"/>
      <c r="C2" s="520"/>
      <c r="D2" s="520"/>
      <c r="E2" s="52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1" t="s">
        <v>136</v>
      </c>
      <c r="B3" s="521"/>
      <c r="C3" s="521"/>
      <c r="D3" s="521"/>
      <c r="E3" s="5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2" t="s">
        <v>252</v>
      </c>
      <c r="B4" s="522"/>
      <c r="C4" s="522"/>
      <c r="D4" s="522"/>
      <c r="E4" s="522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3" t="s">
        <v>141</v>
      </c>
      <c r="B7" s="524"/>
      <c r="C7" s="524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3" t="s">
        <v>166</v>
      </c>
      <c r="B35" s="524"/>
      <c r="C35" s="524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34.5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6.2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0.8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>
        <v>10.8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52.3</v>
      </c>
      <c r="E59" s="210"/>
      <c r="F59" s="462">
        <f>+D59-D55</f>
        <v>52.3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  <c r="G61" s="156">
        <f>+C62-D59</f>
        <v>370.59999999999997</v>
      </c>
    </row>
    <row r="62" spans="1:22" ht="59.25" customHeight="1">
      <c r="A62" s="212">
        <v>1</v>
      </c>
      <c r="B62" s="213" t="s">
        <v>253</v>
      </c>
      <c r="C62" s="209">
        <f>+'Dramakan hosqer'!D19</f>
        <v>422.9</v>
      </c>
      <c r="D62" s="526" t="s">
        <v>169</v>
      </c>
      <c r="E62" s="527"/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8" t="str">
        <f>+'Ekamut-caxs'!C79</f>
        <v>Արևիկ Չոբանյան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25" t="s">
        <v>96</v>
      </c>
      <c r="E65" s="52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8" t="str">
        <f>+'Ekamut-caxs'!C81</f>
        <v>Սիլվա Թումասյան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25" t="s">
        <v>96</v>
      </c>
      <c r="E67" s="52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A72" sqref="A7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2" t="s">
        <v>69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7" s="22" customFormat="1" ht="25.5" customHeight="1">
      <c r="A2" s="487" t="str">
        <f>+'Ekamut-caxs'!A14:D14</f>
        <v xml:space="preserve">«երևանի Շ. Կուրղինյանի անվան հ.17 գրադարան»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21"/>
      <c r="Q2" s="21"/>
    </row>
    <row r="3" spans="1:17" ht="25.5" customHeight="1">
      <c r="A3" s="521" t="s">
        <v>254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7" ht="21" customHeight="1" thickBot="1">
      <c r="O4" s="146" t="s">
        <v>0</v>
      </c>
    </row>
    <row r="5" spans="1:17" ht="33.75" customHeight="1">
      <c r="A5" s="534" t="s">
        <v>133</v>
      </c>
      <c r="B5" s="536" t="s">
        <v>70</v>
      </c>
      <c r="C5" s="544" t="s">
        <v>210</v>
      </c>
      <c r="D5" s="538" t="s">
        <v>182</v>
      </c>
      <c r="E5" s="539"/>
      <c r="F5" s="539"/>
      <c r="G5" s="539"/>
      <c r="H5" s="539"/>
      <c r="I5" s="539"/>
      <c r="J5" s="539"/>
      <c r="K5" s="539"/>
      <c r="L5" s="539"/>
      <c r="M5" s="539"/>
      <c r="N5" s="540"/>
      <c r="O5" s="541" t="s">
        <v>135</v>
      </c>
    </row>
    <row r="6" spans="1:17" ht="78.75" customHeight="1">
      <c r="A6" s="535"/>
      <c r="B6" s="537"/>
      <c r="C6" s="545"/>
      <c r="D6" s="319" t="s">
        <v>208</v>
      </c>
      <c r="E6" s="318" t="s">
        <v>216</v>
      </c>
      <c r="F6" s="318" t="s">
        <v>217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258</v>
      </c>
      <c r="M6" s="276" t="s">
        <v>245</v>
      </c>
      <c r="N6" s="320" t="s">
        <v>183</v>
      </c>
      <c r="O6" s="542"/>
    </row>
    <row r="7" spans="1:17" ht="31.5" customHeight="1">
      <c r="A7" s="319">
        <v>1</v>
      </c>
      <c r="B7" s="336" t="s">
        <v>192</v>
      </c>
      <c r="C7" s="332">
        <v>12590.4</v>
      </c>
      <c r="D7" s="321">
        <v>2697.3</v>
      </c>
      <c r="E7" s="266"/>
      <c r="F7" s="266"/>
      <c r="G7" s="266"/>
      <c r="H7" s="266"/>
      <c r="I7" s="266">
        <v>21.1</v>
      </c>
      <c r="J7" s="266"/>
      <c r="K7" s="266"/>
      <c r="L7" s="457"/>
      <c r="M7" s="457"/>
      <c r="N7" s="322">
        <v>478</v>
      </c>
      <c r="O7" s="329">
        <f>ROUND(SUM(C7:N7),1)</f>
        <v>15786.8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hidden="1" customHeight="1">
      <c r="A10" s="319">
        <v>1.3</v>
      </c>
      <c r="B10" s="456" t="s">
        <v>244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hidden="1" customHeight="1">
      <c r="A11" s="319">
        <v>1.4</v>
      </c>
      <c r="B11" s="463" t="s">
        <v>258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>
        <v>30</v>
      </c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30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15816.8</v>
      </c>
    </row>
    <row r="14" spans="1:17" s="480" customFormat="1" ht="34.5" customHeight="1">
      <c r="B14" s="481"/>
      <c r="C14" s="481">
        <f>11275.1+1376.5</f>
        <v>12651.6</v>
      </c>
      <c r="D14" s="482">
        <f>1376.5*2</f>
        <v>2753</v>
      </c>
      <c r="E14" s="482"/>
      <c r="F14" s="482"/>
      <c r="G14" s="482"/>
      <c r="H14" s="483"/>
      <c r="I14" s="483"/>
      <c r="J14" s="484"/>
      <c r="K14" s="483"/>
      <c r="L14" s="483"/>
      <c r="M14" s="483"/>
      <c r="N14" s="482"/>
      <c r="O14" s="485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3"/>
      <c r="L15" s="543"/>
      <c r="M15" s="543"/>
      <c r="N15" s="543"/>
      <c r="O15" s="263"/>
    </row>
    <row r="16" spans="1:17" s="170" customFormat="1" ht="69" customHeight="1">
      <c r="B16" s="529" t="s">
        <v>188</v>
      </c>
      <c r="C16" s="546"/>
      <c r="D16" s="530"/>
      <c r="E16" s="218"/>
      <c r="H16" s="218"/>
      <c r="I16" s="529" t="s">
        <v>187</v>
      </c>
      <c r="J16" s="530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215</v>
      </c>
      <c r="D17" s="184" t="s">
        <v>214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3" t="str">
        <f>+'Ekamut-caxs'!C79</f>
        <v>Արևիկ Չոբանյան</v>
      </c>
      <c r="I21" s="533"/>
      <c r="J21" s="533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1" t="s">
        <v>96</v>
      </c>
      <c r="I22" s="531"/>
      <c r="J22" s="531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3" t="str">
        <f>+'Ekamut-caxs'!C81</f>
        <v>Սիլվա Թումասյան</v>
      </c>
      <c r="I23" s="533"/>
      <c r="J23" s="533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1" t="s">
        <v>96</v>
      </c>
      <c r="I24" s="531"/>
      <c r="J24" s="531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A72" sqref="A72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53" t="s">
        <v>69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365" customFormat="1" ht="21.75" customHeight="1">
      <c r="A2" s="549" t="str">
        <f>+'Ekamut-caxs'!A14:D14</f>
        <v xml:space="preserve">«երևանի Շ. Կուրղինյանի անվան հ.17 գրադարան»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65" customFormat="1" ht="21" customHeight="1">
      <c r="A3" s="549" t="s">
        <v>97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67" customFormat="1" ht="24.75" customHeight="1">
      <c r="A5" s="554" t="s">
        <v>117</v>
      </c>
      <c r="B5" s="556" t="s">
        <v>98</v>
      </c>
      <c r="C5" s="558" t="s">
        <v>99</v>
      </c>
      <c r="D5" s="559"/>
      <c r="E5" s="559"/>
      <c r="F5" s="560"/>
      <c r="G5" s="561" t="s">
        <v>100</v>
      </c>
      <c r="H5" s="561"/>
      <c r="I5" s="561"/>
      <c r="J5" s="561"/>
      <c r="K5" s="561" t="s">
        <v>125</v>
      </c>
      <c r="L5" s="561"/>
      <c r="M5" s="561"/>
      <c r="N5" s="561"/>
      <c r="O5" s="561"/>
    </row>
    <row r="6" spans="1:15" s="373" customFormat="1" ht="51" customHeight="1">
      <c r="A6" s="555"/>
      <c r="B6" s="557"/>
      <c r="C6" s="368" t="s">
        <v>219</v>
      </c>
      <c r="D6" s="369" t="s">
        <v>220</v>
      </c>
      <c r="E6" s="369" t="s">
        <v>230</v>
      </c>
      <c r="F6" s="370" t="s">
        <v>231</v>
      </c>
      <c r="G6" s="369" t="s">
        <v>221</v>
      </c>
      <c r="H6" s="371" t="s">
        <v>220</v>
      </c>
      <c r="I6" s="369" t="s">
        <v>232</v>
      </c>
      <c r="J6" s="371" t="s">
        <v>231</v>
      </c>
      <c r="K6" s="369" t="s">
        <v>219</v>
      </c>
      <c r="L6" s="369" t="s">
        <v>230</v>
      </c>
      <c r="M6" s="371" t="s">
        <v>233</v>
      </c>
      <c r="N6" s="372" t="s">
        <v>234</v>
      </c>
      <c r="O6" s="372" t="s">
        <v>235</v>
      </c>
    </row>
    <row r="7" spans="1:15" ht="19.5" customHeight="1">
      <c r="A7" s="374">
        <v>1</v>
      </c>
      <c r="B7" s="375" t="s">
        <v>101</v>
      </c>
      <c r="C7" s="239" t="s">
        <v>209</v>
      </c>
      <c r="D7" s="238" t="s">
        <v>209</v>
      </c>
      <c r="E7" s="376">
        <v>316</v>
      </c>
      <c r="F7" s="377">
        <v>45409</v>
      </c>
      <c r="G7" s="378" t="s">
        <v>209</v>
      </c>
      <c r="H7" s="238" t="s">
        <v>209</v>
      </c>
      <c r="I7" s="376">
        <v>91</v>
      </c>
      <c r="J7" s="379">
        <v>4767</v>
      </c>
      <c r="K7" s="380" t="s">
        <v>209</v>
      </c>
      <c r="L7" s="376">
        <v>22</v>
      </c>
      <c r="M7" s="381">
        <f>+L7*200.47</f>
        <v>4410.34</v>
      </c>
      <c r="N7" s="382">
        <f>+L7*7.94904</f>
        <v>174.87888000000001</v>
      </c>
      <c r="O7" s="383">
        <f>+N7+M7</f>
        <v>4585.2188800000004</v>
      </c>
    </row>
    <row r="8" spans="1:15" ht="19.5" customHeight="1">
      <c r="A8" s="374">
        <v>2</v>
      </c>
      <c r="B8" s="375" t="s">
        <v>236</v>
      </c>
      <c r="C8" s="239" t="s">
        <v>209</v>
      </c>
      <c r="D8" s="238" t="s">
        <v>209</v>
      </c>
      <c r="E8" s="376">
        <v>277</v>
      </c>
      <c r="F8" s="377">
        <v>39805</v>
      </c>
      <c r="G8" s="378" t="s">
        <v>209</v>
      </c>
      <c r="H8" s="238" t="s">
        <v>209</v>
      </c>
      <c r="I8" s="376">
        <v>123</v>
      </c>
      <c r="J8" s="379">
        <v>6436</v>
      </c>
      <c r="K8" s="380" t="s">
        <v>209</v>
      </c>
      <c r="L8" s="376">
        <v>7</v>
      </c>
      <c r="M8" s="381">
        <f t="shared" ref="M8:M18" si="0">+L8*200.47</f>
        <v>1403.29</v>
      </c>
      <c r="N8" s="382">
        <f t="shared" ref="N8:N18" si="1">+L8*7.94904</f>
        <v>55.643280000000004</v>
      </c>
      <c r="O8" s="383">
        <f t="shared" ref="O8:O18" si="2">+N8+M8</f>
        <v>1458.93328</v>
      </c>
    </row>
    <row r="9" spans="1:15" ht="19.5" customHeight="1">
      <c r="A9" s="374">
        <v>3</v>
      </c>
      <c r="B9" s="375" t="s">
        <v>102</v>
      </c>
      <c r="C9" s="239" t="s">
        <v>209</v>
      </c>
      <c r="D9" s="238" t="s">
        <v>209</v>
      </c>
      <c r="E9" s="376">
        <v>154</v>
      </c>
      <c r="F9" s="377">
        <v>22130</v>
      </c>
      <c r="G9" s="378" t="s">
        <v>209</v>
      </c>
      <c r="H9" s="238" t="s">
        <v>209</v>
      </c>
      <c r="I9" s="376">
        <v>110</v>
      </c>
      <c r="J9" s="379">
        <v>5778</v>
      </c>
      <c r="K9" s="380" t="s">
        <v>209</v>
      </c>
      <c r="L9" s="376">
        <v>6</v>
      </c>
      <c r="M9" s="381">
        <f t="shared" si="0"/>
        <v>1202.82</v>
      </c>
      <c r="N9" s="382">
        <f t="shared" si="1"/>
        <v>47.694240000000001</v>
      </c>
      <c r="O9" s="383">
        <f t="shared" si="2"/>
        <v>1250.51424</v>
      </c>
    </row>
    <row r="10" spans="1:15" ht="19.5" customHeight="1">
      <c r="A10" s="374">
        <v>4</v>
      </c>
      <c r="B10" s="375" t="s">
        <v>103</v>
      </c>
      <c r="C10" s="384" t="s">
        <v>209</v>
      </c>
      <c r="D10" s="385" t="s">
        <v>209</v>
      </c>
      <c r="E10" s="376">
        <v>4</v>
      </c>
      <c r="F10" s="377">
        <v>574.79999999999995</v>
      </c>
      <c r="G10" s="378" t="s">
        <v>209</v>
      </c>
      <c r="H10" s="386" t="s">
        <v>209</v>
      </c>
      <c r="I10" s="376">
        <v>66</v>
      </c>
      <c r="J10" s="379">
        <v>3452</v>
      </c>
      <c r="K10" s="380" t="s">
        <v>209</v>
      </c>
      <c r="L10" s="376">
        <v>11</v>
      </c>
      <c r="M10" s="381">
        <f t="shared" si="0"/>
        <v>2205.17</v>
      </c>
      <c r="N10" s="382">
        <f t="shared" si="1"/>
        <v>87.439440000000005</v>
      </c>
      <c r="O10" s="383">
        <f t="shared" si="2"/>
        <v>2292.6094400000002</v>
      </c>
    </row>
    <row r="11" spans="1:15" ht="19.5" customHeight="1">
      <c r="A11" s="374">
        <v>5</v>
      </c>
      <c r="B11" s="375" t="s">
        <v>104</v>
      </c>
      <c r="C11" s="384" t="s">
        <v>209</v>
      </c>
      <c r="D11" s="385" t="s">
        <v>209</v>
      </c>
      <c r="E11" s="376">
        <v>0</v>
      </c>
      <c r="F11" s="377">
        <v>0</v>
      </c>
      <c r="G11" s="378" t="s">
        <v>209</v>
      </c>
      <c r="H11" s="386" t="s">
        <v>209</v>
      </c>
      <c r="I11" s="376">
        <v>65</v>
      </c>
      <c r="J11" s="379">
        <v>3371</v>
      </c>
      <c r="K11" s="380" t="s">
        <v>209</v>
      </c>
      <c r="L11" s="376">
        <v>10</v>
      </c>
      <c r="M11" s="381">
        <f t="shared" si="0"/>
        <v>2004.7</v>
      </c>
      <c r="N11" s="382">
        <f t="shared" si="1"/>
        <v>79.490399999999994</v>
      </c>
      <c r="O11" s="383">
        <f t="shared" si="2"/>
        <v>2084.1904</v>
      </c>
    </row>
    <row r="12" spans="1:15" ht="19.5" customHeight="1">
      <c r="A12" s="374">
        <v>6</v>
      </c>
      <c r="B12" s="375" t="s">
        <v>105</v>
      </c>
      <c r="C12" s="384" t="s">
        <v>209</v>
      </c>
      <c r="D12" s="385" t="s">
        <v>209</v>
      </c>
      <c r="E12" s="376">
        <v>0</v>
      </c>
      <c r="F12" s="377">
        <v>0</v>
      </c>
      <c r="G12" s="378" t="s">
        <v>209</v>
      </c>
      <c r="H12" s="386" t="s">
        <v>209</v>
      </c>
      <c r="I12" s="376">
        <v>76</v>
      </c>
      <c r="J12" s="379">
        <v>4001</v>
      </c>
      <c r="K12" s="380" t="s">
        <v>209</v>
      </c>
      <c r="L12" s="376">
        <v>4</v>
      </c>
      <c r="M12" s="381">
        <f t="shared" si="0"/>
        <v>801.88</v>
      </c>
      <c r="N12" s="382">
        <f t="shared" si="1"/>
        <v>31.79616</v>
      </c>
      <c r="O12" s="383">
        <f t="shared" si="2"/>
        <v>833.67615999999998</v>
      </c>
    </row>
    <row r="13" spans="1:15" ht="19.5" customHeight="1">
      <c r="A13" s="374">
        <v>7</v>
      </c>
      <c r="B13" s="375" t="s">
        <v>106</v>
      </c>
      <c r="C13" s="384" t="s">
        <v>209</v>
      </c>
      <c r="D13" s="385" t="s">
        <v>209</v>
      </c>
      <c r="E13" s="376">
        <v>0</v>
      </c>
      <c r="F13" s="377">
        <v>0</v>
      </c>
      <c r="G13" s="378" t="s">
        <v>209</v>
      </c>
      <c r="H13" s="386" t="s">
        <v>209</v>
      </c>
      <c r="I13" s="376">
        <v>62</v>
      </c>
      <c r="J13" s="379">
        <v>3222</v>
      </c>
      <c r="K13" s="380" t="s">
        <v>209</v>
      </c>
      <c r="L13" s="376">
        <v>6</v>
      </c>
      <c r="M13" s="381">
        <f t="shared" si="0"/>
        <v>1202.82</v>
      </c>
      <c r="N13" s="382">
        <f t="shared" si="1"/>
        <v>47.694240000000001</v>
      </c>
      <c r="O13" s="383">
        <f t="shared" si="2"/>
        <v>1250.51424</v>
      </c>
    </row>
    <row r="14" spans="1:15" ht="19.5" customHeight="1">
      <c r="A14" s="374">
        <v>8</v>
      </c>
      <c r="B14" s="387" t="s">
        <v>107</v>
      </c>
      <c r="C14" s="384" t="s">
        <v>209</v>
      </c>
      <c r="D14" s="385" t="s">
        <v>209</v>
      </c>
      <c r="E14" s="376">
        <v>0</v>
      </c>
      <c r="F14" s="377">
        <v>0</v>
      </c>
      <c r="G14" s="378" t="s">
        <v>209</v>
      </c>
      <c r="H14" s="386" t="s">
        <v>209</v>
      </c>
      <c r="I14" s="376">
        <v>51</v>
      </c>
      <c r="J14" s="379">
        <v>2635</v>
      </c>
      <c r="K14" s="380" t="s">
        <v>209</v>
      </c>
      <c r="L14" s="376">
        <v>8</v>
      </c>
      <c r="M14" s="381">
        <f t="shared" si="0"/>
        <v>1603.76</v>
      </c>
      <c r="N14" s="382">
        <f t="shared" si="1"/>
        <v>63.592320000000001</v>
      </c>
      <c r="O14" s="383">
        <f t="shared" si="2"/>
        <v>1667.35232</v>
      </c>
    </row>
    <row r="15" spans="1:15" ht="19.5" customHeight="1">
      <c r="A15" s="374">
        <v>9</v>
      </c>
      <c r="B15" s="387" t="s">
        <v>108</v>
      </c>
      <c r="C15" s="384" t="s">
        <v>209</v>
      </c>
      <c r="D15" s="385" t="s">
        <v>209</v>
      </c>
      <c r="E15" s="376">
        <v>0</v>
      </c>
      <c r="F15" s="377">
        <v>0</v>
      </c>
      <c r="G15" s="378" t="s">
        <v>209</v>
      </c>
      <c r="H15" s="386" t="s">
        <v>209</v>
      </c>
      <c r="I15" s="376">
        <v>80</v>
      </c>
      <c r="J15" s="379">
        <v>4070</v>
      </c>
      <c r="K15" s="380" t="s">
        <v>209</v>
      </c>
      <c r="L15" s="376">
        <v>2</v>
      </c>
      <c r="M15" s="381">
        <f t="shared" si="0"/>
        <v>400.94</v>
      </c>
      <c r="N15" s="382">
        <f t="shared" si="1"/>
        <v>15.89808</v>
      </c>
      <c r="O15" s="383">
        <f t="shared" si="2"/>
        <v>416.83807999999999</v>
      </c>
    </row>
    <row r="16" spans="1:15" ht="19.5" customHeight="1">
      <c r="A16" s="374">
        <v>10</v>
      </c>
      <c r="B16" s="387" t="s">
        <v>109</v>
      </c>
      <c r="C16" s="384" t="s">
        <v>209</v>
      </c>
      <c r="D16" s="385" t="s">
        <v>209</v>
      </c>
      <c r="E16" s="376">
        <v>0</v>
      </c>
      <c r="F16" s="377">
        <v>0</v>
      </c>
      <c r="G16" s="388" t="s">
        <v>209</v>
      </c>
      <c r="H16" s="386" t="s">
        <v>209</v>
      </c>
      <c r="I16" s="376">
        <v>536</v>
      </c>
      <c r="J16" s="379">
        <v>2747</v>
      </c>
      <c r="K16" s="380" t="s">
        <v>209</v>
      </c>
      <c r="L16" s="376">
        <v>4</v>
      </c>
      <c r="M16" s="381">
        <f t="shared" si="0"/>
        <v>801.88</v>
      </c>
      <c r="N16" s="382">
        <f t="shared" si="1"/>
        <v>31.79616</v>
      </c>
      <c r="O16" s="383">
        <f t="shared" si="2"/>
        <v>833.67615999999998</v>
      </c>
    </row>
    <row r="17" spans="1:15" ht="19.5" customHeight="1">
      <c r="A17" s="374">
        <v>11</v>
      </c>
      <c r="B17" s="387" t="s">
        <v>110</v>
      </c>
      <c r="C17" s="389">
        <v>112</v>
      </c>
      <c r="D17" s="390">
        <v>16094</v>
      </c>
      <c r="E17" s="391">
        <f>+MAX(C17,E9)</f>
        <v>154</v>
      </c>
      <c r="F17" s="392">
        <f>+E17*143.7</f>
        <v>22129.8</v>
      </c>
      <c r="G17" s="393">
        <v>97.2</v>
      </c>
      <c r="H17" s="394">
        <v>5077</v>
      </c>
      <c r="I17" s="391">
        <f>+MAX(G17,I7)</f>
        <v>97.2</v>
      </c>
      <c r="J17" s="395">
        <f>+I17*53.48</f>
        <v>5198.2559999999994</v>
      </c>
      <c r="K17" s="396">
        <v>6</v>
      </c>
      <c r="L17" s="391">
        <f>+MAX(K17,L8)</f>
        <v>7</v>
      </c>
      <c r="M17" s="381">
        <f t="shared" si="0"/>
        <v>1403.29</v>
      </c>
      <c r="N17" s="382">
        <f t="shared" si="1"/>
        <v>55.643280000000004</v>
      </c>
      <c r="O17" s="383">
        <f t="shared" si="2"/>
        <v>1458.93328</v>
      </c>
    </row>
    <row r="18" spans="1:15" ht="19.5" customHeight="1">
      <c r="A18" s="374">
        <v>12</v>
      </c>
      <c r="B18" s="387" t="s">
        <v>111</v>
      </c>
      <c r="C18" s="389">
        <v>240</v>
      </c>
      <c r="D18" s="390">
        <v>34488</v>
      </c>
      <c r="E18" s="391">
        <f>+MAX(C18,E7)</f>
        <v>316</v>
      </c>
      <c r="F18" s="392">
        <f>+E18*143.7</f>
        <v>45409.2</v>
      </c>
      <c r="G18" s="393">
        <v>117.4</v>
      </c>
      <c r="H18" s="394">
        <v>6169</v>
      </c>
      <c r="I18" s="391">
        <f>+MAX(G18,I7)</f>
        <v>117.4</v>
      </c>
      <c r="J18" s="395">
        <f>+I18*53.48</f>
        <v>6278.5519999999997</v>
      </c>
      <c r="K18" s="396">
        <v>4</v>
      </c>
      <c r="L18" s="391">
        <f>+MAX(K18,L7)</f>
        <v>22</v>
      </c>
      <c r="M18" s="381">
        <f t="shared" si="0"/>
        <v>4410.34</v>
      </c>
      <c r="N18" s="382">
        <f t="shared" si="1"/>
        <v>174.87888000000001</v>
      </c>
      <c r="O18" s="383">
        <f t="shared" si="2"/>
        <v>4585.2188800000004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352</v>
      </c>
      <c r="D19" s="400">
        <f t="shared" si="3"/>
        <v>50582</v>
      </c>
      <c r="E19" s="401">
        <f t="shared" si="3"/>
        <v>1221</v>
      </c>
      <c r="F19" s="402">
        <f>SUM(F7:F18)</f>
        <v>175457.8</v>
      </c>
      <c r="G19" s="403">
        <f>SUM(G7:G18)</f>
        <v>214.60000000000002</v>
      </c>
      <c r="H19" s="400">
        <f>SUM(H7:H18)</f>
        <v>11246</v>
      </c>
      <c r="I19" s="401">
        <f>SUM(I7:I18)</f>
        <v>1474.6000000000001</v>
      </c>
      <c r="J19" s="404">
        <f>SUM(J7:J18)</f>
        <v>51955.808000000005</v>
      </c>
      <c r="K19" s="399">
        <f t="shared" si="3"/>
        <v>10</v>
      </c>
      <c r="L19" s="401">
        <f>SUM(L7:L18)</f>
        <v>109</v>
      </c>
      <c r="M19" s="404">
        <f>SUM(M7:M18)</f>
        <v>21851.23</v>
      </c>
      <c r="N19" s="405">
        <f>SUM(N7:N18)</f>
        <v>866.44536000000005</v>
      </c>
      <c r="O19" s="404">
        <f>SUM(O7:O18)</f>
        <v>22717.675360000001</v>
      </c>
    </row>
    <row r="20" spans="1:15" ht="21.75" customHeight="1">
      <c r="B20" s="406"/>
      <c r="C20" s="407"/>
      <c r="D20" s="408"/>
      <c r="E20" s="407"/>
      <c r="F20" s="408">
        <f>ROUND(F19/1000,1)</f>
        <v>175.5</v>
      </c>
      <c r="G20" s="407"/>
      <c r="H20" s="408"/>
      <c r="I20" s="407"/>
      <c r="J20" s="408">
        <f>ROUND(J19/1000,1)</f>
        <v>52</v>
      </c>
      <c r="K20" s="407"/>
      <c r="L20" s="407"/>
      <c r="M20" s="408">
        <f>ROUND(M19/1000,1)</f>
        <v>21.9</v>
      </c>
      <c r="N20" s="408">
        <f t="shared" ref="N20:O20" si="4">ROUND(N19/1000,1)</f>
        <v>0.9</v>
      </c>
      <c r="O20" s="408">
        <f t="shared" si="4"/>
        <v>22.7</v>
      </c>
    </row>
    <row r="21" spans="1:15" ht="33.75" customHeight="1" thickBot="1">
      <c r="B21" s="548" t="s">
        <v>237</v>
      </c>
      <c r="C21" s="548"/>
      <c r="D21" s="548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0"/>
      <c r="D23" s="383" t="s">
        <v>209</v>
      </c>
      <c r="E23" s="383" t="s">
        <v>209</v>
      </c>
      <c r="F23" s="377"/>
      <c r="G23" s="419"/>
      <c r="H23" s="383" t="s">
        <v>209</v>
      </c>
      <c r="I23" s="383" t="s">
        <v>209</v>
      </c>
      <c r="J23" s="420"/>
      <c r="K23" s="419"/>
      <c r="L23" s="383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0"/>
      <c r="D24" s="383" t="s">
        <v>209</v>
      </c>
      <c r="E24" s="383" t="s">
        <v>209</v>
      </c>
      <c r="F24" s="377"/>
      <c r="G24" s="419"/>
      <c r="H24" s="383" t="s">
        <v>209</v>
      </c>
      <c r="I24" s="383" t="s">
        <v>209</v>
      </c>
      <c r="J24" s="420"/>
      <c r="K24" s="419"/>
      <c r="L24" s="383" t="s">
        <v>209</v>
      </c>
      <c r="M24" s="421"/>
      <c r="N24" s="417" t="s">
        <v>209</v>
      </c>
      <c r="O24" s="422" t="s">
        <v>209</v>
      </c>
    </row>
    <row r="25" spans="1:15" s="373" customFormat="1" ht="23.25" customHeight="1">
      <c r="A25" s="374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5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5" customFormat="1" ht="27" customHeight="1" thickBot="1">
      <c r="A27" s="438"/>
      <c r="B27" s="439" t="s">
        <v>238</v>
      </c>
      <c r="C27" s="400"/>
      <c r="D27" s="400" t="s">
        <v>209</v>
      </c>
      <c r="E27" s="400" t="s">
        <v>209</v>
      </c>
      <c r="F27" s="402">
        <f>+F20-F26</f>
        <v>175.5</v>
      </c>
      <c r="G27" s="440" t="s">
        <v>209</v>
      </c>
      <c r="H27" s="400" t="s">
        <v>209</v>
      </c>
      <c r="I27" s="400" t="s">
        <v>209</v>
      </c>
      <c r="J27" s="402">
        <f>J20-J26</f>
        <v>52</v>
      </c>
      <c r="K27" s="440" t="s">
        <v>209</v>
      </c>
      <c r="L27" s="400" t="s">
        <v>209</v>
      </c>
      <c r="M27" s="404">
        <f>M20-M26</f>
        <v>21.9</v>
      </c>
      <c r="N27" s="438" t="s">
        <v>209</v>
      </c>
      <c r="O27" s="402">
        <f>+O20-M26</f>
        <v>22.7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49" t="s">
        <v>2</v>
      </c>
      <c r="D30" s="549"/>
      <c r="E30" s="445"/>
      <c r="F30" s="445"/>
      <c r="G30" s="550"/>
      <c r="H30" s="550"/>
      <c r="I30" s="446"/>
      <c r="J30" s="551" t="str">
        <f>+'Ekamut-caxs'!C79</f>
        <v>Արևիկ Չոբանյան</v>
      </c>
      <c r="K30" s="551"/>
      <c r="M30" s="410"/>
    </row>
    <row r="31" spans="1:15" s="365" customFormat="1">
      <c r="C31" s="447"/>
      <c r="D31" s="447"/>
      <c r="E31" s="448"/>
      <c r="F31" s="448"/>
      <c r="G31" s="552" t="s">
        <v>95</v>
      </c>
      <c r="H31" s="552"/>
      <c r="I31" s="449"/>
      <c r="J31" s="552" t="s">
        <v>112</v>
      </c>
      <c r="K31" s="552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51"/>
      <c r="H32" s="551"/>
      <c r="I32" s="451"/>
      <c r="J32" s="551" t="str">
        <f>+'Ekamut-caxs'!C81</f>
        <v>Սիլվա Թումասյան</v>
      </c>
      <c r="K32" s="551"/>
    </row>
    <row r="33" spans="3:13" s="365" customFormat="1">
      <c r="C33" s="409"/>
      <c r="D33" s="409"/>
      <c r="G33" s="552" t="s">
        <v>95</v>
      </c>
      <c r="H33" s="552"/>
      <c r="I33" s="449"/>
      <c r="J33" s="552" t="s">
        <v>112</v>
      </c>
      <c r="K33" s="552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239</v>
      </c>
      <c r="I35" s="454" t="s">
        <v>115</v>
      </c>
      <c r="J35" s="455" t="s">
        <v>222</v>
      </c>
      <c r="K35" s="455"/>
      <c r="L35" s="455" t="s">
        <v>223</v>
      </c>
      <c r="M35" s="455" t="s">
        <v>224</v>
      </c>
    </row>
    <row r="36" spans="3:13" ht="16.5" customHeight="1">
      <c r="C36" s="453" t="s">
        <v>116</v>
      </c>
      <c r="D36" s="453"/>
      <c r="E36" s="453" t="s">
        <v>114</v>
      </c>
      <c r="F36" s="453" t="s">
        <v>240</v>
      </c>
      <c r="I36" s="547" t="s">
        <v>241</v>
      </c>
      <c r="J36" s="547"/>
      <c r="K36" s="455"/>
      <c r="L36" s="547" t="s">
        <v>242</v>
      </c>
      <c r="M36" s="547"/>
    </row>
    <row r="37" spans="3:13">
      <c r="C37" s="453"/>
      <c r="D37" s="453"/>
      <c r="E37" s="547" t="s">
        <v>243</v>
      </c>
      <c r="F37" s="547"/>
      <c r="I37" s="547"/>
      <c r="J37" s="547"/>
      <c r="K37" s="455"/>
      <c r="L37" s="547"/>
      <c r="M37" s="547"/>
    </row>
    <row r="38" spans="3:13">
      <c r="C38" s="453"/>
      <c r="D38" s="453"/>
      <c r="E38" s="547"/>
      <c r="F38" s="547"/>
    </row>
  </sheetData>
  <sheetProtection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A72" sqref="A72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8" t="s">
        <v>69</v>
      </c>
      <c r="B1" s="518"/>
      <c r="C1" s="518"/>
      <c r="D1" s="518"/>
    </row>
    <row r="2" spans="1:5" ht="23.25" customHeight="1">
      <c r="A2" s="521" t="str">
        <f>+'Ekamut-caxs'!A14:D14</f>
        <v xml:space="preserve">«երևանի Շ. Կուրղինյանի անվան հ.17 գրադարան» ՀՈԱԿ-ի </v>
      </c>
      <c r="B2" s="521"/>
      <c r="C2" s="521"/>
      <c r="D2" s="521"/>
    </row>
    <row r="3" spans="1:5" ht="28.5" customHeight="1">
      <c r="A3" s="521" t="s">
        <v>255</v>
      </c>
      <c r="B3" s="521"/>
      <c r="C3" s="521"/>
      <c r="D3" s="521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261</v>
      </c>
      <c r="D6" s="279" t="s">
        <v>262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256</v>
      </c>
      <c r="C8" s="230">
        <v>14406</v>
      </c>
      <c r="D8" s="230"/>
    </row>
    <row r="9" spans="1:5" s="285" customFormat="1" ht="25.5" customHeight="1">
      <c r="A9" s="282">
        <v>2</v>
      </c>
      <c r="B9" s="283" t="s">
        <v>193</v>
      </c>
      <c r="C9" s="479">
        <v>1650</v>
      </c>
      <c r="D9" s="479"/>
      <c r="E9" s="284"/>
    </row>
    <row r="10" spans="1:5" s="285" customFormat="1" ht="25.5" customHeight="1">
      <c r="A10" s="282">
        <v>3</v>
      </c>
      <c r="B10" s="283" t="s">
        <v>189</v>
      </c>
      <c r="C10" s="479">
        <v>1327.5</v>
      </c>
      <c r="D10" s="479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17383.5</v>
      </c>
      <c r="D11" s="281">
        <f>ROUND(SUM(D8:D10),1)</f>
        <v>0</v>
      </c>
    </row>
    <row r="13" spans="1:5" ht="19.5" customHeight="1"/>
    <row r="14" spans="1:5" ht="21.75" customHeight="1">
      <c r="B14" s="562"/>
      <c r="C14" s="562"/>
      <c r="D14" s="562"/>
    </row>
    <row r="17" spans="2:4" ht="25.5" customHeight="1">
      <c r="B17" s="286" t="s">
        <v>191</v>
      </c>
      <c r="D17" s="287" t="str">
        <f>+'Ekamut-caxs'!C79</f>
        <v>Արևիկ Չոբանյան</v>
      </c>
    </row>
    <row r="18" spans="2:4" ht="18.75" customHeight="1">
      <c r="B18" s="139" t="s">
        <v>4</v>
      </c>
      <c r="D18" s="350" t="str">
        <f>+'Ekamut-caxs'!C80</f>
        <v>/անուն, ազգանուն/</v>
      </c>
    </row>
    <row r="19" spans="2:4" ht="23.25" customHeight="1">
      <c r="B19" s="168" t="s">
        <v>6</v>
      </c>
      <c r="D19" s="287" t="str">
        <f>+'Ekamut-caxs'!C81</f>
        <v>Սիլվա Թումասյան</v>
      </c>
    </row>
    <row r="20" spans="2:4" ht="14.25">
      <c r="C20" s="168" t="s">
        <v>1</v>
      </c>
      <c r="D20" s="350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6" sqref="F6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4" t="s">
        <v>69</v>
      </c>
      <c r="B1" s="564"/>
      <c r="C1" s="564"/>
      <c r="D1" s="564"/>
      <c r="E1" s="564"/>
      <c r="F1" s="564"/>
    </row>
    <row r="2" spans="1:6" ht="29.25" customHeight="1">
      <c r="A2" s="565" t="str">
        <f>+'Ekamut-caxs'!A14:D14</f>
        <v xml:space="preserve">«երևանի Շ. Կուրղինյանի անվան հ.17 գրադարան» ՀՈԱԿ-ի </v>
      </c>
      <c r="B2" s="565"/>
      <c r="C2" s="565"/>
      <c r="D2" s="565"/>
      <c r="E2" s="565"/>
      <c r="F2" s="565"/>
    </row>
    <row r="3" spans="1:6" ht="24.75" customHeight="1">
      <c r="A3" s="565" t="s">
        <v>257</v>
      </c>
      <c r="B3" s="565"/>
      <c r="C3" s="565"/>
      <c r="D3" s="565"/>
      <c r="E3" s="565"/>
      <c r="F3" s="565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66" t="str">
        <f>+'Ekamut-caxs'!C79</f>
        <v>Արևիկ Չոբանյան</v>
      </c>
      <c r="E28" s="566"/>
    </row>
    <row r="29" spans="1:6" ht="11.25" customHeight="1">
      <c r="B29" s="311" t="s">
        <v>4</v>
      </c>
      <c r="D29" s="567" t="s">
        <v>5</v>
      </c>
      <c r="E29" s="567"/>
    </row>
    <row r="30" spans="1:6" ht="24" customHeight="1">
      <c r="B30" s="301" t="s">
        <v>6</v>
      </c>
      <c r="D30" s="566" t="str">
        <f>+'Ekamut-caxs'!C81</f>
        <v>Սիլվա Թումասյան</v>
      </c>
      <c r="E30" s="566"/>
    </row>
    <row r="31" spans="1:6" ht="16.5" customHeight="1">
      <c r="B31" s="293" t="s">
        <v>200</v>
      </c>
      <c r="D31" s="563" t="s">
        <v>5</v>
      </c>
      <c r="E31" s="563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https://mul2.yerevan.am/tasks/1207127/oneclick/17 gradaran.xlsx?token=ed1febe71b86ae8d65aefe2956792759</cp:keywords>
  <cp:lastModifiedBy>Lusine Petrosyan</cp:lastModifiedBy>
  <cp:lastPrinted>2023-12-18T13:23:33Z</cp:lastPrinted>
  <dcterms:created xsi:type="dcterms:W3CDTF">1996-10-14T23:33:28Z</dcterms:created>
  <dcterms:modified xsi:type="dcterms:W3CDTF">2023-12-21T05:34:09Z</dcterms:modified>
</cp:coreProperties>
</file>